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mc:AlternateContent xmlns:mc="http://schemas.openxmlformats.org/markup-compatibility/2006">
    <mc:Choice Requires="x15">
      <x15ac:absPath xmlns:x15ac="http://schemas.microsoft.com/office/spreadsheetml/2010/11/ac" url="\\192.168.0.1\指導部\○指導部共用(経営支援、未収益)\13  別記様式・参考様式\Ｒ７年度様式（先導的）\生産拡大に向けた特別枠\"/>
    </mc:Choice>
  </mc:AlternateContent>
  <xr:revisionPtr revIDLastSave="0" documentId="13_ncr:1_{CA26AE23-7323-4DCD-A8BF-F2DE498A8844}" xr6:coauthVersionLast="47" xr6:coauthVersionMax="47" xr10:uidLastSave="{00000000-0000-0000-0000-000000000000}"/>
  <bookViews>
    <workbookView xWindow="-108" yWindow="-108" windowWidth="23256" windowHeight="12576" tabRatio="921" xr2:uid="{00000000-000D-0000-FFFF-FFFF00000000}"/>
  </bookViews>
  <sheets>
    <sheet name="3号(表紙)" sheetId="24" r:id="rId1"/>
    <sheet name="3号(本体)" sheetId="25" r:id="rId2"/>
    <sheet name="(③記入要領)" sheetId="27" r:id="rId3"/>
  </sheets>
  <definedNames>
    <definedName name="_xlnm.Print_Titles" localSheetId="0">'3号(表紙)'!$11:$13</definedName>
    <definedName name="_xlnm.Print_Titles" localSheetId="1">'3号(本体)'!$A:$D,'3号(本体)'!$10:$15</definedName>
    <definedName name="いちじく">#REF!</definedName>
    <definedName name="うめ">#REF!</definedName>
    <definedName name="うんしゅう">#REF!</definedName>
    <definedName name="うんしゅうみかん_極早生">#REF!</definedName>
    <definedName name="うんしゅうみかん_根域制限栽培">#REF!</definedName>
    <definedName name="うんしゅうみかん_早生">#REF!</definedName>
    <definedName name="うんしゅうみかん_普通">#REF!</definedName>
    <definedName name="おうとう">#REF!</definedName>
    <definedName name="かき_ジョイント栽培">#REF!</definedName>
    <definedName name="かき_普通栽培">#REF!</definedName>
    <definedName name="かんきつ">#REF!</definedName>
    <definedName name="キウイフルーツ">#REF!</definedName>
    <definedName name="くり">#REF!</definedName>
    <definedName name="すもも_ジョイント栽培">#REF!</definedName>
    <definedName name="すもも_普通栽培">#REF!</definedName>
    <definedName name="その他かんきつ類">#REF!</definedName>
    <definedName name="その他果樹">#REF!</definedName>
    <definedName name="なし">#REF!</definedName>
    <definedName name="なし_ジョイント栽培">#REF!</definedName>
    <definedName name="なし_根域制限栽培">#REF!</definedName>
    <definedName name="なし_普通栽培">#REF!</definedName>
    <definedName name="パインアップル">#REF!</definedName>
    <definedName name="びわ">#REF!</definedName>
    <definedName name="ぶどう">#REF!</definedName>
    <definedName name="ぶどう_垣根栽培">#REF!</definedName>
    <definedName name="ぶどう_根域制限栽培">#REF!</definedName>
    <definedName name="ぶどう_普通栽培">#REF!</definedName>
    <definedName name="もも">#REF!</definedName>
    <definedName name="りんご">#REF!</definedName>
    <definedName name="りんご_わい化栽培">#REF!</definedName>
    <definedName name="りんご_新わい化栽培">#REF!</definedName>
    <definedName name="りんご_超高密植栽培">#REF!</definedName>
    <definedName name="りんご_普通栽培">#REF!</definedName>
    <definedName name="下限本数">#REF!</definedName>
    <definedName name="品目">#REF!</definedName>
    <definedName name="品目２">#REF!</definedName>
    <definedName name="放任園発生防止">#REF!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61" i="24" l="1"/>
  <c r="K60" i="24"/>
  <c r="K59" i="24"/>
  <c r="J61" i="24"/>
  <c r="J60" i="24"/>
  <c r="J59" i="24"/>
  <c r="I61" i="24"/>
  <c r="I60" i="24"/>
  <c r="I59" i="24"/>
  <c r="H61" i="24"/>
  <c r="H60" i="24"/>
  <c r="H59" i="24"/>
  <c r="G61" i="24"/>
  <c r="G60" i="24"/>
  <c r="G59" i="24"/>
  <c r="F61" i="24"/>
  <c r="F60" i="24"/>
  <c r="F59" i="24"/>
  <c r="F55" i="24"/>
  <c r="K55" i="24"/>
  <c r="J55" i="24"/>
  <c r="I55" i="24"/>
  <c r="H55" i="24"/>
  <c r="G55" i="24"/>
  <c r="K45" i="24"/>
  <c r="K44" i="24"/>
  <c r="K43" i="24"/>
  <c r="K39" i="24"/>
  <c r="J45" i="24"/>
  <c r="J44" i="24"/>
  <c r="J43" i="24"/>
  <c r="J39" i="24"/>
  <c r="I45" i="24"/>
  <c r="I44" i="24"/>
  <c r="I43" i="24"/>
  <c r="I39" i="24"/>
  <c r="H45" i="24"/>
  <c r="H44" i="24"/>
  <c r="H43" i="24"/>
  <c r="H39" i="24"/>
  <c r="G45" i="24"/>
  <c r="G44" i="24"/>
  <c r="G43" i="24"/>
  <c r="G39" i="24"/>
  <c r="F45" i="24"/>
  <c r="F44" i="24"/>
  <c r="F43" i="24"/>
  <c r="F39" i="24"/>
  <c r="K37" i="24"/>
  <c r="K36" i="24"/>
  <c r="K35" i="24"/>
  <c r="K31" i="24"/>
  <c r="J37" i="24"/>
  <c r="J36" i="24"/>
  <c r="J35" i="24"/>
  <c r="J31" i="24"/>
  <c r="I37" i="24"/>
  <c r="I36" i="24"/>
  <c r="I35" i="24"/>
  <c r="I31" i="24"/>
  <c r="H37" i="24"/>
  <c r="H36" i="24"/>
  <c r="H35" i="24"/>
  <c r="H31" i="24"/>
  <c r="G37" i="24"/>
  <c r="G36" i="24"/>
  <c r="G35" i="24"/>
  <c r="G31" i="24"/>
  <c r="F37" i="24"/>
  <c r="F36" i="24"/>
  <c r="F35" i="24"/>
  <c r="F31" i="24"/>
  <c r="K29" i="24"/>
  <c r="K28" i="24"/>
  <c r="K27" i="24"/>
  <c r="K23" i="24"/>
  <c r="J29" i="24"/>
  <c r="J28" i="24"/>
  <c r="J23" i="24"/>
  <c r="J27" i="24"/>
  <c r="I29" i="24"/>
  <c r="I28" i="24"/>
  <c r="I27" i="24"/>
  <c r="I23" i="24"/>
  <c r="H29" i="24"/>
  <c r="H28" i="24"/>
  <c r="H27" i="24"/>
  <c r="H23" i="24"/>
  <c r="G27" i="24"/>
  <c r="G29" i="24"/>
  <c r="G28" i="24"/>
  <c r="G23" i="24"/>
  <c r="F29" i="24"/>
  <c r="F28" i="24"/>
  <c r="F27" i="24"/>
  <c r="F23" i="24"/>
  <c r="K21" i="24"/>
  <c r="K20" i="24"/>
  <c r="K19" i="24"/>
  <c r="K15" i="24"/>
  <c r="J21" i="24"/>
  <c r="J20" i="24"/>
  <c r="J19" i="24"/>
  <c r="J15" i="24"/>
  <c r="I21" i="24"/>
  <c r="I20" i="24"/>
  <c r="I19" i="24"/>
  <c r="I15" i="24"/>
  <c r="H21" i="24"/>
  <c r="H20" i="24"/>
  <c r="H19" i="24"/>
  <c r="H15" i="24"/>
  <c r="G21" i="24"/>
  <c r="G20" i="24"/>
  <c r="G19" i="24"/>
  <c r="G15" i="24"/>
  <c r="F21" i="24"/>
  <c r="F20" i="24"/>
  <c r="F19" i="24"/>
  <c r="F15" i="24"/>
  <c r="AM44" i="25" l="1"/>
  <c r="AL44" i="25"/>
  <c r="AK44" i="25"/>
  <c r="AJ44" i="25"/>
  <c r="AI44" i="25"/>
  <c r="AM43" i="25"/>
  <c r="AL43" i="25"/>
  <c r="AK43" i="25"/>
  <c r="AJ43" i="25"/>
  <c r="AI43" i="25"/>
  <c r="AM42" i="25"/>
  <c r="AL42" i="25"/>
  <c r="AK42" i="25"/>
  <c r="AJ42" i="25"/>
  <c r="AI42" i="25"/>
  <c r="AM41" i="25"/>
  <c r="AL41" i="25"/>
  <c r="AK41" i="25"/>
  <c r="AJ41" i="25"/>
  <c r="AI41" i="25"/>
  <c r="AM40" i="25"/>
  <c r="AL40" i="25"/>
  <c r="AK40" i="25"/>
  <c r="AJ40" i="25"/>
  <c r="AI40" i="25"/>
  <c r="AM39" i="25"/>
  <c r="AL39" i="25"/>
  <c r="AK39" i="25"/>
  <c r="AJ39" i="25"/>
  <c r="AI39" i="25"/>
  <c r="AM38" i="25"/>
  <c r="AL38" i="25"/>
  <c r="AK38" i="25"/>
  <c r="AJ38" i="25"/>
  <c r="AI38" i="25"/>
  <c r="D36" i="25"/>
  <c r="D35" i="25"/>
  <c r="D34" i="25"/>
  <c r="D33" i="25"/>
  <c r="D32" i="25"/>
  <c r="D31" i="25"/>
  <c r="D30" i="25"/>
  <c r="D29" i="25"/>
  <c r="D28" i="25"/>
  <c r="D27" i="25"/>
  <c r="D26" i="25"/>
  <c r="D25" i="25"/>
  <c r="D24" i="25"/>
  <c r="D23" i="25"/>
  <c r="D22" i="25"/>
  <c r="D21" i="25"/>
  <c r="D20" i="25"/>
  <c r="D19" i="25"/>
  <c r="D18" i="25"/>
  <c r="D17" i="25"/>
  <c r="AU39" i="25" l="1"/>
  <c r="F48" i="24" s="1"/>
  <c r="AW43" i="25"/>
  <c r="H52" i="24" s="1"/>
  <c r="AT43" i="25"/>
  <c r="BT39" i="25"/>
  <c r="J48" i="24" s="1"/>
  <c r="BD39" i="25"/>
  <c r="BO39" i="25"/>
  <c r="K24" i="24" s="1"/>
  <c r="AT39" i="25"/>
  <c r="AV43" i="25"/>
  <c r="G52" i="24" s="1"/>
  <c r="AG40" i="25"/>
  <c r="I25" i="24" s="1"/>
  <c r="BU40" i="25"/>
  <c r="K49" i="24" s="1"/>
  <c r="AQ40" i="25"/>
  <c r="H41" i="24" s="1"/>
  <c r="BY40" i="25"/>
  <c r="J64" i="24" s="1"/>
  <c r="BW41" i="25"/>
  <c r="BU41" i="25"/>
  <c r="K50" i="24" s="1"/>
  <c r="AO41" i="25"/>
  <c r="F42" i="24" s="1"/>
  <c r="AX41" i="25"/>
  <c r="I50" i="24" s="1"/>
  <c r="BR41" i="25"/>
  <c r="K42" i="24" s="1"/>
  <c r="BD40" i="25"/>
  <c r="AE41" i="25"/>
  <c r="G26" i="24" s="1"/>
  <c r="BT40" i="25"/>
  <c r="J49" i="24" s="1"/>
  <c r="AU43" i="25"/>
  <c r="F52" i="24" s="1"/>
  <c r="AE44" i="25"/>
  <c r="BE44" i="25"/>
  <c r="F68" i="24" s="1"/>
  <c r="Z44" i="25"/>
  <c r="AG44" i="25"/>
  <c r="BG44" i="25"/>
  <c r="H68" i="24" s="1"/>
  <c r="AN44" i="25"/>
  <c r="BF40" i="25"/>
  <c r="G64" i="24" s="1"/>
  <c r="AC40" i="25"/>
  <c r="W40" i="25"/>
  <c r="BA40" i="25"/>
  <c r="BB44" i="25"/>
  <c r="BZ40" i="25"/>
  <c r="K64" i="24" s="1"/>
  <c r="BX41" i="25"/>
  <c r="AW41" i="25"/>
  <c r="H50" i="24" s="1"/>
  <c r="BQ41" i="25"/>
  <c r="J42" i="24" s="1"/>
  <c r="BJ40" i="25"/>
  <c r="AA41" i="25"/>
  <c r="I18" i="24" s="1"/>
  <c r="BW40" i="25"/>
  <c r="Y44" i="25"/>
  <c r="AA44" i="25"/>
  <c r="AW44" i="25"/>
  <c r="H53" i="24" s="1"/>
  <c r="BR44" i="25"/>
  <c r="Z40" i="25"/>
  <c r="H17" i="24" s="1"/>
  <c r="BD41" i="25"/>
  <c r="AD40" i="25"/>
  <c r="F25" i="24" s="1"/>
  <c r="AT41" i="25"/>
  <c r="AN40" i="25"/>
  <c r="AO40" i="25"/>
  <c r="F41" i="24" s="1"/>
  <c r="BG40" i="25"/>
  <c r="H64" i="24" s="1"/>
  <c r="BE41" i="25"/>
  <c r="F65" i="24" s="1"/>
  <c r="BB40" i="25"/>
  <c r="AZ41" i="25"/>
  <c r="AO44" i="25"/>
  <c r="AX44" i="25"/>
  <c r="I53" i="24" s="1"/>
  <c r="BL41" i="25"/>
  <c r="K18" i="24" s="1"/>
  <c r="AU44" i="25"/>
  <c r="F53" i="24" s="1"/>
  <c r="BL39" i="25"/>
  <c r="K16" i="24" s="1"/>
  <c r="AT38" i="25"/>
  <c r="AV38" i="25"/>
  <c r="AA40" i="25"/>
  <c r="I17" i="24" s="1"/>
  <c r="AW38" i="25"/>
  <c r="H47" i="24" s="1"/>
  <c r="AV39" i="25"/>
  <c r="G48" i="24" s="1"/>
  <c r="BO41" i="25"/>
  <c r="K26" i="24" s="1"/>
  <c r="BH40" i="25"/>
  <c r="I64" i="24" s="1"/>
  <c r="W41" i="25"/>
  <c r="BF41" i="25"/>
  <c r="G65" i="24" s="1"/>
  <c r="BZ41" i="25"/>
  <c r="K65" i="24" s="1"/>
  <c r="AD41" i="25"/>
  <c r="F26" i="24" s="1"/>
  <c r="BC41" i="25"/>
  <c r="AT40" i="25"/>
  <c r="BO40" i="25"/>
  <c r="K25" i="24" s="1"/>
  <c r="AR41" i="25"/>
  <c r="I42" i="24" s="1"/>
  <c r="BE40" i="25"/>
  <c r="F64" i="24" s="1"/>
  <c r="AF41" i="25"/>
  <c r="H26" i="24" s="1"/>
  <c r="AC44" i="25"/>
  <c r="AD44" i="25"/>
  <c r="AT44" i="25"/>
  <c r="AV44" i="25"/>
  <c r="G53" i="24" s="1"/>
  <c r="BQ44" i="25"/>
  <c r="BU43" i="25"/>
  <c r="K52" i="24" s="1"/>
  <c r="AG41" i="25"/>
  <c r="I26" i="24" s="1"/>
  <c r="AW39" i="25"/>
  <c r="H48" i="24" s="1"/>
  <c r="BX40" i="25"/>
  <c r="AV40" i="25"/>
  <c r="G49" i="24" s="1"/>
  <c r="BY41" i="25"/>
  <c r="J65" i="24" s="1"/>
  <c r="AE40" i="25"/>
  <c r="G25" i="24" s="1"/>
  <c r="AC41" i="25"/>
  <c r="BB41" i="25"/>
  <c r="BI40" i="25"/>
  <c r="Z41" i="25"/>
  <c r="H18" i="24" s="1"/>
  <c r="BI41" i="25"/>
  <c r="BC44" i="25"/>
  <c r="W44" i="25"/>
  <c r="BI44" i="25"/>
  <c r="X44" i="25"/>
  <c r="BJ44" i="25"/>
  <c r="AT42" i="25"/>
  <c r="BU44" i="25"/>
  <c r="K53" i="24" s="1"/>
  <c r="BZ44" i="25"/>
  <c r="K68" i="24" s="1"/>
  <c r="AX40" i="25"/>
  <c r="I49" i="24" s="1"/>
  <c r="AU38" i="25"/>
  <c r="F47" i="24" s="1"/>
  <c r="BJ41" i="25"/>
  <c r="X40" i="25"/>
  <c r="F17" i="24" s="1"/>
  <c r="AZ40" i="25"/>
  <c r="AW40" i="25"/>
  <c r="H49" i="24" s="1"/>
  <c r="BQ40" i="25"/>
  <c r="J41" i="24" s="1"/>
  <c r="AU41" i="25"/>
  <c r="F50" i="24" s="1"/>
  <c r="AN41" i="25"/>
  <c r="BC40" i="25"/>
  <c r="BA41" i="25"/>
  <c r="BK44" i="25"/>
  <c r="Y41" i="25"/>
  <c r="G18" i="24" s="1"/>
  <c r="BH41" i="25"/>
  <c r="I65" i="24" s="1"/>
  <c r="BK41" i="25"/>
  <c r="J18" i="24" s="1"/>
  <c r="AW42" i="25"/>
  <c r="H51" i="24" s="1"/>
  <c r="BT44" i="25"/>
  <c r="J53" i="24" s="1"/>
  <c r="BX44" i="25"/>
  <c r="BA44" i="25"/>
  <c r="BQ39" i="25"/>
  <c r="J40" i="24" s="1"/>
  <c r="BK39" i="25"/>
  <c r="J16" i="24" s="1"/>
  <c r="AP40" i="25"/>
  <c r="G41" i="24" s="1"/>
  <c r="BR40" i="25"/>
  <c r="K41" i="24" s="1"/>
  <c r="AV41" i="25"/>
  <c r="G50" i="24" s="1"/>
  <c r="X41" i="25"/>
  <c r="F18" i="24" s="1"/>
  <c r="BG41" i="25"/>
  <c r="H65" i="24" s="1"/>
  <c r="BL40" i="25"/>
  <c r="K17" i="24" s="1"/>
  <c r="AV42" i="25"/>
  <c r="G51" i="24" s="1"/>
  <c r="BN40" i="25"/>
  <c r="J25" i="24" s="1"/>
  <c r="AQ41" i="25"/>
  <c r="H42" i="24" s="1"/>
  <c r="AU40" i="25"/>
  <c r="F49" i="24" s="1"/>
  <c r="BN41" i="25"/>
  <c r="J26" i="24" s="1"/>
  <c r="BL44" i="25"/>
  <c r="AQ44" i="25"/>
  <c r="BN44" i="25"/>
  <c r="AR44" i="25"/>
  <c r="BO44" i="25"/>
  <c r="BW44" i="25"/>
  <c r="BY44" i="25"/>
  <c r="J68" i="24" s="1"/>
  <c r="BH44" i="25"/>
  <c r="I68" i="24" s="1"/>
  <c r="BO38" i="25"/>
  <c r="BN39" i="25"/>
  <c r="J24" i="24" s="1"/>
  <c r="AF40" i="25"/>
  <c r="H25" i="24" s="1"/>
  <c r="Y40" i="25"/>
  <c r="G17" i="24" s="1"/>
  <c r="BT41" i="25"/>
  <c r="J50" i="24" s="1"/>
  <c r="BK40" i="25"/>
  <c r="J17" i="24" s="1"/>
  <c r="AU42" i="25"/>
  <c r="F51" i="24" s="1"/>
  <c r="AR40" i="25"/>
  <c r="I41" i="24" s="1"/>
  <c r="AP41" i="25"/>
  <c r="G42" i="24" s="1"/>
  <c r="AP44" i="25"/>
  <c r="AF44" i="25"/>
  <c r="BF44" i="25"/>
  <c r="G68" i="24" s="1"/>
  <c r="AZ44" i="25"/>
  <c r="AN39" i="25"/>
  <c r="G34" i="24" l="1"/>
  <c r="G58" i="24" s="1"/>
  <c r="I33" i="24"/>
  <c r="I57" i="24" s="1"/>
  <c r="F34" i="24"/>
  <c r="F58" i="24" s="1"/>
  <c r="J33" i="24"/>
  <c r="J57" i="24" s="1"/>
  <c r="G33" i="24"/>
  <c r="G57" i="24" s="1"/>
  <c r="K32" i="24"/>
  <c r="K34" i="24"/>
  <c r="K58" i="24" s="1"/>
  <c r="K33" i="24"/>
  <c r="K57" i="24" s="1"/>
  <c r="J34" i="24"/>
  <c r="J58" i="24" s="1"/>
  <c r="H34" i="24"/>
  <c r="H58" i="24" s="1"/>
  <c r="J32" i="24"/>
  <c r="J56" i="24" s="1"/>
  <c r="I34" i="24"/>
  <c r="I58" i="24" s="1"/>
  <c r="H33" i="24"/>
  <c r="H57" i="24" s="1"/>
  <c r="F33" i="24"/>
  <c r="F57" i="24" s="1"/>
  <c r="BN38" i="25"/>
  <c r="AZ9" i="25"/>
  <c r="G47" i="24"/>
  <c r="Y39" i="25"/>
  <c r="G16" i="24" s="1"/>
  <c r="BK38" i="25"/>
  <c r="AN38" i="25"/>
  <c r="BL38" i="25"/>
  <c r="BU42" i="25"/>
  <c r="K51" i="24" s="1"/>
  <c r="AC39" i="25"/>
  <c r="AC38" i="25"/>
  <c r="BN42" i="25"/>
  <c r="BN43" i="25"/>
  <c r="AE43" i="25"/>
  <c r="AE42" i="25"/>
  <c r="Y43" i="25"/>
  <c r="Y42" i="25"/>
  <c r="BT38" i="25"/>
  <c r="BU38" i="25"/>
  <c r="K47" i="24" s="1"/>
  <c r="BU39" i="25"/>
  <c r="K48" i="24" s="1"/>
  <c r="BT43" i="25"/>
  <c r="J52" i="24" s="1"/>
  <c r="BK43" i="25"/>
  <c r="BK42" i="25"/>
  <c r="BQ43" i="25"/>
  <c r="BQ42" i="25"/>
  <c r="W42" i="25"/>
  <c r="W43" i="25"/>
  <c r="BQ38" i="25"/>
  <c r="AC42" i="25"/>
  <c r="AC43" i="25"/>
  <c r="BT42" i="25"/>
  <c r="J51" i="24" s="1"/>
  <c r="AP39" i="25"/>
  <c r="G40" i="24" s="1"/>
  <c r="AP38" i="25"/>
  <c r="BT9" i="25" l="1"/>
  <c r="BW9" i="25"/>
  <c r="J47" i="24"/>
  <c r="AN43" i="25"/>
  <c r="AD43" i="25"/>
  <c r="AD42" i="25"/>
  <c r="AP42" i="25"/>
  <c r="AX39" i="25"/>
  <c r="I48" i="24" s="1"/>
  <c r="AX38" i="25"/>
  <c r="I47" i="24" s="1"/>
  <c r="AE39" i="25"/>
  <c r="G24" i="24" s="1"/>
  <c r="G32" i="24" s="1"/>
  <c r="G56" i="24" s="1"/>
  <c r="AE38" i="25"/>
  <c r="AP43" i="25"/>
  <c r="X39" i="25"/>
  <c r="F16" i="24" s="1"/>
  <c r="X38" i="25"/>
  <c r="AN42" i="25"/>
  <c r="X43" i="25"/>
  <c r="X42" i="25"/>
  <c r="BL42" i="25"/>
  <c r="BL43" i="25"/>
  <c r="AO39" i="25"/>
  <c r="F40" i="24" s="1"/>
  <c r="AO38" i="25"/>
  <c r="BR38" i="25"/>
  <c r="BR39" i="25"/>
  <c r="K40" i="24" s="1"/>
  <c r="K56" i="24" s="1"/>
  <c r="AO42" i="25"/>
  <c r="AO43" i="25"/>
  <c r="W39" i="25"/>
  <c r="W38" i="25"/>
  <c r="AF43" i="25"/>
  <c r="AF42" i="25"/>
  <c r="AX43" i="25"/>
  <c r="I52" i="24" s="1"/>
  <c r="AX42" i="25"/>
  <c r="I51" i="24" s="1"/>
  <c r="BR43" i="25"/>
  <c r="BR42" i="25"/>
  <c r="BF43" i="25"/>
  <c r="G67" i="24" s="1"/>
  <c r="BF42" i="25"/>
  <c r="G66" i="24" s="1"/>
  <c r="AQ39" i="25"/>
  <c r="H40" i="24" s="1"/>
  <c r="AQ38" i="25"/>
  <c r="AQ42" i="25"/>
  <c r="BO42" i="25"/>
  <c r="BO43" i="25"/>
  <c r="Y38" i="25"/>
  <c r="Z43" i="25"/>
  <c r="Z42" i="25"/>
  <c r="J75" i="24" l="1"/>
  <c r="G73" i="24"/>
  <c r="F75" i="24"/>
  <c r="H75" i="24"/>
  <c r="K75" i="24"/>
  <c r="G74" i="24"/>
  <c r="G75" i="24"/>
  <c r="I75" i="24"/>
  <c r="AQ43" i="25"/>
  <c r="BA39" i="25"/>
  <c r="Z39" i="25"/>
  <c r="H16" i="24" s="1"/>
  <c r="Z38" i="25"/>
  <c r="BW42" i="25"/>
  <c r="BG43" i="25"/>
  <c r="H67" i="24" s="1"/>
  <c r="BG42" i="25"/>
  <c r="H66" i="24" s="1"/>
  <c r="BA43" i="25"/>
  <c r="BA42" i="25"/>
  <c r="BA38" i="25"/>
  <c r="AF39" i="25"/>
  <c r="H24" i="24" s="1"/>
  <c r="AF38" i="25"/>
  <c r="BF38" i="25"/>
  <c r="G62" i="24" s="1"/>
  <c r="BF39" i="25"/>
  <c r="G63" i="24" s="1"/>
  <c r="AD38" i="25"/>
  <c r="AD39" i="25"/>
  <c r="F24" i="24" s="1"/>
  <c r="F32" i="24" s="1"/>
  <c r="F56" i="24" s="1"/>
  <c r="BE43" i="25"/>
  <c r="F67" i="24" s="1"/>
  <c r="BE42" i="25"/>
  <c r="F66" i="24" s="1"/>
  <c r="H32" i="24" l="1"/>
  <c r="H56" i="24" s="1"/>
  <c r="F74" i="24"/>
  <c r="H73" i="24"/>
  <c r="H74" i="24"/>
  <c r="G69" i="24"/>
  <c r="F73" i="24"/>
  <c r="BW43" i="25"/>
  <c r="AZ39" i="25"/>
  <c r="AZ38" i="25"/>
  <c r="BE39" i="25"/>
  <c r="F63" i="24" s="1"/>
  <c r="BE38" i="25"/>
  <c r="F62" i="24" s="1"/>
  <c r="F69" i="24" s="1"/>
  <c r="AZ43" i="25"/>
  <c r="AZ42" i="25"/>
  <c r="BW38" i="25"/>
  <c r="BW39" i="25"/>
  <c r="BX42" i="25"/>
  <c r="BX43" i="25"/>
  <c r="BY42" i="25"/>
  <c r="J66" i="24" s="1"/>
  <c r="BY43" i="25"/>
  <c r="J67" i="24" s="1"/>
  <c r="AG43" i="25"/>
  <c r="AG42" i="25"/>
  <c r="BG38" i="25"/>
  <c r="H62" i="24" s="1"/>
  <c r="BG39" i="25"/>
  <c r="H63" i="24" s="1"/>
  <c r="BB43" i="25"/>
  <c r="BB42" i="25"/>
  <c r="H69" i="24" l="1"/>
  <c r="J74" i="24"/>
  <c r="J73" i="24"/>
  <c r="BB39" i="25"/>
  <c r="BB38" i="25"/>
  <c r="BX39" i="25"/>
  <c r="BX38" i="25"/>
  <c r="AA39" i="25"/>
  <c r="I16" i="24" s="1"/>
  <c r="AA38" i="25"/>
  <c r="BZ42" i="25"/>
  <c r="K66" i="24" s="1"/>
  <c r="BZ43" i="25"/>
  <c r="K67" i="24" s="1"/>
  <c r="BY39" i="25"/>
  <c r="J63" i="24" s="1"/>
  <c r="BY38" i="25"/>
  <c r="J62" i="24" s="1"/>
  <c r="AA43" i="25"/>
  <c r="AA42" i="25"/>
  <c r="BI42" i="25"/>
  <c r="BI43" i="25"/>
  <c r="AR38" i="25"/>
  <c r="AR39" i="25"/>
  <c r="I40" i="24" s="1"/>
  <c r="AR42" i="25"/>
  <c r="AR43" i="25"/>
  <c r="K73" i="24" l="1"/>
  <c r="J69" i="24"/>
  <c r="K74" i="24"/>
  <c r="H71" i="24"/>
  <c r="K72" i="24"/>
  <c r="F71" i="24"/>
  <c r="BH39" i="25"/>
  <c r="I63" i="24" s="1"/>
  <c r="BH38" i="25"/>
  <c r="I62" i="24" s="1"/>
  <c r="AG38" i="25"/>
  <c r="AG39" i="25"/>
  <c r="I24" i="24" s="1"/>
  <c r="I32" i="24" s="1"/>
  <c r="I56" i="24" s="1"/>
  <c r="BZ39" i="25"/>
  <c r="K63" i="24" s="1"/>
  <c r="BZ38" i="25"/>
  <c r="K62" i="24" s="1"/>
  <c r="K69" i="24" s="1"/>
  <c r="BH42" i="25"/>
  <c r="I66" i="24" s="1"/>
  <c r="BH43" i="25"/>
  <c r="I67" i="24" s="1"/>
  <c r="BI38" i="25"/>
  <c r="BI39" i="25"/>
  <c r="I73" i="24" l="1"/>
  <c r="I74" i="24"/>
  <c r="I69" i="24"/>
  <c r="J72" i="24"/>
  <c r="G71" i="24"/>
  <c r="G72" i="24"/>
  <c r="I71" i="24"/>
  <c r="H72" i="24"/>
  <c r="J71" i="24"/>
  <c r="I72" i="24"/>
  <c r="K71" i="24"/>
  <c r="F72" i="24"/>
  <c r="BC43" i="25"/>
  <c r="BC42" i="25"/>
  <c r="BC39" i="25"/>
  <c r="BC38" i="25"/>
  <c r="BJ38" i="25" l="1"/>
  <c r="BJ39" i="25"/>
  <c r="BJ43" i="25"/>
  <c r="BJ42" i="25"/>
  <c r="G70" i="24" l="1"/>
  <c r="H70" i="24"/>
  <c r="J70" i="24" l="1"/>
  <c r="F70" i="24"/>
  <c r="K70" i="24" l="1"/>
  <c r="I70" i="24" l="1"/>
</calcChain>
</file>

<file path=xl/sharedStrings.xml><?xml version="1.0" encoding="utf-8"?>
<sst xmlns="http://schemas.openxmlformats.org/spreadsheetml/2006/main" count="302" uniqueCount="152">
  <si>
    <r>
      <rPr>
        <sz val="9"/>
        <color theme="1"/>
        <rFont val="ＭＳ ゴシック"/>
        <family val="3"/>
        <charset val="128"/>
      </rPr>
      <t>除税額</t>
    </r>
    <rPh sb="0" eb="1">
      <t>ショウジョ</t>
    </rPh>
    <rPh sb="1" eb="3">
      <t>ゼイガク</t>
    </rPh>
    <phoneticPr fontId="2"/>
  </si>
  <si>
    <r>
      <rPr>
        <sz val="9"/>
        <color theme="1"/>
        <rFont val="ＭＳ ゴシック"/>
        <family val="3"/>
        <charset val="128"/>
      </rPr>
      <t>うち補助金</t>
    </r>
    <rPh sb="2" eb="5">
      <t>ホジョキン</t>
    </rPh>
    <phoneticPr fontId="2"/>
  </si>
  <si>
    <r>
      <rPr>
        <sz val="10"/>
        <rFont val="ＭＳ ゴシック"/>
        <family val="3"/>
        <charset val="128"/>
      </rPr>
      <t>面積</t>
    </r>
    <rPh sb="0" eb="2">
      <t>メンセキ</t>
    </rPh>
    <phoneticPr fontId="2"/>
  </si>
  <si>
    <r>
      <rPr>
        <sz val="10"/>
        <rFont val="ＭＳ ゴシック"/>
        <family val="3"/>
        <charset val="128"/>
      </rPr>
      <t>㎡</t>
    </r>
    <phoneticPr fontId="2"/>
  </si>
  <si>
    <t>計画</t>
  </si>
  <si>
    <t>実績</t>
  </si>
  <si>
    <r>
      <rPr>
        <sz val="11"/>
        <color theme="1"/>
        <rFont val="ＭＳ ゴシック"/>
        <family val="3"/>
        <charset val="128"/>
      </rPr>
      <t>【合計一覧】</t>
    </r>
    <rPh sb="1" eb="3">
      <t>ゴウケイ</t>
    </rPh>
    <rPh sb="3" eb="5">
      <t>イチラン</t>
    </rPh>
    <phoneticPr fontId="2"/>
  </si>
  <si>
    <r>
      <rPr>
        <sz val="11"/>
        <color theme="1"/>
        <rFont val="ＭＳ ゴシック"/>
        <family val="3"/>
        <charset val="128"/>
      </rPr>
      <t>園地数</t>
    </r>
    <rPh sb="0" eb="2">
      <t>エンチ</t>
    </rPh>
    <rPh sb="2" eb="3">
      <t>カズ</t>
    </rPh>
    <phoneticPr fontId="2"/>
  </si>
  <si>
    <r>
      <rPr>
        <sz val="11"/>
        <color theme="1"/>
        <rFont val="ＭＳ ゴシック"/>
        <family val="3"/>
        <charset val="128"/>
      </rPr>
      <t>面積</t>
    </r>
    <rPh sb="0" eb="2">
      <t>メンセキ</t>
    </rPh>
    <phoneticPr fontId="2"/>
  </si>
  <si>
    <r>
      <rPr>
        <sz val="11"/>
        <color theme="1"/>
        <rFont val="ＭＳ ゴシック"/>
        <family val="3"/>
        <charset val="128"/>
      </rPr>
      <t>事業費</t>
    </r>
    <rPh sb="0" eb="3">
      <t>ジギョウヒ</t>
    </rPh>
    <phoneticPr fontId="2"/>
  </si>
  <si>
    <r>
      <rPr>
        <sz val="11"/>
        <color theme="1"/>
        <rFont val="ＭＳ ゴシック"/>
        <family val="3"/>
        <charset val="128"/>
      </rPr>
      <t>補助金</t>
    </r>
    <rPh sb="0" eb="2">
      <t>ホジョ</t>
    </rPh>
    <phoneticPr fontId="2"/>
  </si>
  <si>
    <r>
      <rPr>
        <sz val="11"/>
        <color theme="1"/>
        <rFont val="ＭＳ ゴシック"/>
        <family val="3"/>
        <charset val="128"/>
      </rPr>
      <t>消費税等</t>
    </r>
    <rPh sb="0" eb="3">
      <t>ショウヒゼイ</t>
    </rPh>
    <rPh sb="3" eb="4">
      <t>トウ</t>
    </rPh>
    <phoneticPr fontId="2"/>
  </si>
  <si>
    <r>
      <rPr>
        <sz val="11"/>
        <color theme="1"/>
        <rFont val="ＭＳ ゴシック"/>
        <family val="3"/>
        <charset val="128"/>
      </rPr>
      <t>㎡</t>
    </r>
  </si>
  <si>
    <r>
      <rPr>
        <sz val="11"/>
        <color theme="1"/>
        <rFont val="ＭＳ ゴシック"/>
        <family val="3"/>
        <charset val="128"/>
      </rPr>
      <t>円</t>
    </r>
    <rPh sb="0" eb="1">
      <t>エン</t>
    </rPh>
    <phoneticPr fontId="2"/>
  </si>
  <si>
    <r>
      <rPr>
        <sz val="9"/>
        <color theme="1"/>
        <rFont val="ＭＳ ゴシック"/>
        <family val="3"/>
        <charset val="128"/>
      </rPr>
      <t>円</t>
    </r>
    <rPh sb="0" eb="1">
      <t>エン</t>
    </rPh>
    <phoneticPr fontId="2"/>
  </si>
  <si>
    <r>
      <rPr>
        <sz val="11"/>
        <color theme="1"/>
        <rFont val="ＭＳ ゴシック"/>
        <family val="3"/>
        <charset val="128"/>
      </rPr>
      <t>実績</t>
    </r>
    <rPh sb="0" eb="2">
      <t>ジッセキ</t>
    </rPh>
    <phoneticPr fontId="2"/>
  </si>
  <si>
    <r>
      <rPr>
        <sz val="10"/>
        <rFont val="ＭＳ ゴシック"/>
        <family val="3"/>
        <charset val="128"/>
      </rPr>
      <t>都道府県</t>
    </r>
    <rPh sb="0" eb="4">
      <t>トドウフケン</t>
    </rPh>
    <phoneticPr fontId="2"/>
  </si>
  <si>
    <r>
      <rPr>
        <sz val="10"/>
        <rFont val="ＭＳ ゴシック"/>
        <family val="3"/>
        <charset val="128"/>
      </rPr>
      <t>園地番号</t>
    </r>
    <rPh sb="0" eb="2">
      <t>エンチ</t>
    </rPh>
    <rPh sb="2" eb="4">
      <t>バンゴウ</t>
    </rPh>
    <phoneticPr fontId="2"/>
  </si>
  <si>
    <r>
      <rPr>
        <sz val="10"/>
        <rFont val="ＭＳ ゴシック"/>
        <family val="3"/>
        <charset val="128"/>
      </rPr>
      <t>転換元（現況）</t>
    </r>
    <rPh sb="0" eb="2">
      <t>テンカン</t>
    </rPh>
    <rPh sb="2" eb="3">
      <t>モト</t>
    </rPh>
    <rPh sb="4" eb="6">
      <t>ゲンキョウ</t>
    </rPh>
    <phoneticPr fontId="2"/>
  </si>
  <si>
    <r>
      <rPr>
        <sz val="10"/>
        <rFont val="ＭＳ ゴシック"/>
        <family val="3"/>
        <charset val="128"/>
      </rPr>
      <t>転換先</t>
    </r>
    <rPh sb="0" eb="2">
      <t>テンカン</t>
    </rPh>
    <rPh sb="2" eb="3">
      <t>サキ</t>
    </rPh>
    <phoneticPr fontId="2"/>
  </si>
  <si>
    <r>
      <rPr>
        <sz val="10"/>
        <rFont val="ＭＳ ゴシック"/>
        <family val="3"/>
        <charset val="128"/>
      </rPr>
      <t>完了区分</t>
    </r>
    <rPh sb="0" eb="2">
      <t>カンリョウ</t>
    </rPh>
    <rPh sb="2" eb="4">
      <t>クブン</t>
    </rPh>
    <phoneticPr fontId="2"/>
  </si>
  <si>
    <r>
      <rPr>
        <sz val="10"/>
        <rFont val="ＭＳ ゴシック"/>
        <family val="3"/>
        <charset val="128"/>
      </rPr>
      <t>品目</t>
    </r>
    <rPh sb="0" eb="2">
      <t>ヒンモク</t>
    </rPh>
    <phoneticPr fontId="2"/>
  </si>
  <si>
    <r>
      <rPr>
        <sz val="10"/>
        <rFont val="ＭＳ ゴシック"/>
        <family val="3"/>
        <charset val="128"/>
      </rPr>
      <t>品種</t>
    </r>
    <rPh sb="0" eb="2">
      <t>ヒンシュ</t>
    </rPh>
    <phoneticPr fontId="2"/>
  </si>
  <si>
    <r>
      <rPr>
        <sz val="10"/>
        <rFont val="ＭＳ ゴシック"/>
        <family val="3"/>
        <charset val="128"/>
      </rPr>
      <t>（栽培区分）</t>
    </r>
    <rPh sb="1" eb="3">
      <t>サイバイ</t>
    </rPh>
    <rPh sb="3" eb="5">
      <t>クブン</t>
    </rPh>
    <phoneticPr fontId="2"/>
  </si>
  <si>
    <r>
      <rPr>
        <sz val="10"/>
        <rFont val="ＭＳ ゴシック"/>
        <family val="3"/>
        <charset val="128"/>
      </rPr>
      <t>植栽</t>
    </r>
    <rPh sb="0" eb="2">
      <t>ショクサイ</t>
    </rPh>
    <phoneticPr fontId="2"/>
  </si>
  <si>
    <r>
      <t>(</t>
    </r>
    <r>
      <rPr>
        <sz val="8"/>
        <rFont val="ＭＳ ゴシック"/>
        <family val="3"/>
        <charset val="128"/>
      </rPr>
      <t>参考</t>
    </r>
    <r>
      <rPr>
        <sz val="8"/>
        <rFont val="Lucida Sans"/>
        <family val="2"/>
      </rPr>
      <t>)</t>
    </r>
    <r>
      <rPr>
        <sz val="8"/>
        <rFont val="ＭＳ ゴシック"/>
        <family val="3"/>
        <charset val="128"/>
      </rPr>
      <t>改植及び新植の場合：下限本数</t>
    </r>
    <r>
      <rPr>
        <sz val="8"/>
        <rFont val="Lucida Sans"/>
        <family val="2"/>
      </rPr>
      <t>(</t>
    </r>
    <r>
      <rPr>
        <sz val="8"/>
        <rFont val="ＭＳ ゴシック"/>
        <family val="3"/>
        <charset val="128"/>
      </rPr>
      <t>本</t>
    </r>
    <r>
      <rPr>
        <sz val="8"/>
        <rFont val="Lucida Sans"/>
        <family val="2"/>
      </rPr>
      <t>/10a)</t>
    </r>
    <rPh sb="1" eb="3">
      <t>サンコウ</t>
    </rPh>
    <rPh sb="4" eb="6">
      <t>カイショク</t>
    </rPh>
    <rPh sb="6" eb="7">
      <t>オヨ</t>
    </rPh>
    <rPh sb="8" eb="10">
      <t>シンショク</t>
    </rPh>
    <rPh sb="11" eb="13">
      <t>バアイ</t>
    </rPh>
    <rPh sb="14" eb="16">
      <t>カゲン</t>
    </rPh>
    <rPh sb="16" eb="18">
      <t>ホンスウ</t>
    </rPh>
    <rPh sb="19" eb="20">
      <t>ホン</t>
    </rPh>
    <phoneticPr fontId="2"/>
  </si>
  <si>
    <r>
      <rPr>
        <sz val="10"/>
        <rFont val="ＭＳ ゴシック"/>
        <family val="3"/>
        <charset val="128"/>
      </rPr>
      <t>整備事業分計</t>
    </r>
    <rPh sb="0" eb="2">
      <t>セイビ</t>
    </rPh>
    <rPh sb="2" eb="4">
      <t>ジギョウ</t>
    </rPh>
    <rPh sb="4" eb="5">
      <t>ブン</t>
    </rPh>
    <rPh sb="5" eb="6">
      <t>ケイ</t>
    </rPh>
    <phoneticPr fontId="2"/>
  </si>
  <si>
    <r>
      <rPr>
        <sz val="10"/>
        <rFont val="ＭＳ ゴシック"/>
        <family val="3"/>
        <charset val="128"/>
      </rPr>
      <t>事業量　（本）</t>
    </r>
    <phoneticPr fontId="2"/>
  </si>
  <si>
    <r>
      <rPr>
        <sz val="10"/>
        <rFont val="ＭＳ ゴシック"/>
        <family val="3"/>
        <charset val="128"/>
      </rPr>
      <t>単価</t>
    </r>
    <rPh sb="0" eb="2">
      <t>タンカ</t>
    </rPh>
    <phoneticPr fontId="2"/>
  </si>
  <si>
    <r>
      <rPr>
        <sz val="10"/>
        <rFont val="ＭＳ ゴシック"/>
        <family val="3"/>
        <charset val="128"/>
      </rPr>
      <t>園地数</t>
    </r>
    <rPh sb="0" eb="2">
      <t>エンチ</t>
    </rPh>
    <rPh sb="2" eb="3">
      <t>スウ</t>
    </rPh>
    <phoneticPr fontId="2"/>
  </si>
  <si>
    <r>
      <rPr>
        <sz val="10"/>
        <rFont val="ＭＳ ゴシック"/>
        <family val="3"/>
        <charset val="128"/>
      </rPr>
      <t>事業費</t>
    </r>
    <rPh sb="0" eb="3">
      <t>ジギョウヒ</t>
    </rPh>
    <phoneticPr fontId="2"/>
  </si>
  <si>
    <r>
      <rPr>
        <sz val="10"/>
        <rFont val="ＭＳ ゴシック"/>
        <family val="3"/>
        <charset val="128"/>
      </rPr>
      <t>補助金</t>
    </r>
    <rPh sb="0" eb="2">
      <t>ホジョ</t>
    </rPh>
    <phoneticPr fontId="2"/>
  </si>
  <si>
    <r>
      <rPr>
        <sz val="10"/>
        <rFont val="ＭＳ ゴシック"/>
        <family val="3"/>
        <charset val="128"/>
      </rPr>
      <t>事業費</t>
    </r>
    <phoneticPr fontId="2"/>
  </si>
  <si>
    <r>
      <rPr>
        <sz val="10"/>
        <rFont val="ＭＳ ゴシック"/>
        <family val="3"/>
        <charset val="128"/>
      </rPr>
      <t>事業量</t>
    </r>
    <phoneticPr fontId="2"/>
  </si>
  <si>
    <r>
      <rPr>
        <sz val="10"/>
        <rFont val="ＭＳ ゴシック"/>
        <family val="3"/>
        <charset val="128"/>
      </rPr>
      <t>密度</t>
    </r>
    <rPh sb="0" eb="2">
      <t>ミツド</t>
    </rPh>
    <phoneticPr fontId="2"/>
  </si>
  <si>
    <r>
      <rPr>
        <sz val="9"/>
        <rFont val="ＭＳ ゴシック"/>
        <family val="3"/>
        <charset val="128"/>
      </rPr>
      <t>除税額</t>
    </r>
    <rPh sb="0" eb="1">
      <t>ショウジョ</t>
    </rPh>
    <rPh sb="1" eb="3">
      <t>ゼイガク</t>
    </rPh>
    <phoneticPr fontId="2"/>
  </si>
  <si>
    <r>
      <rPr>
        <sz val="9"/>
        <rFont val="ＭＳ ゴシック"/>
        <family val="3"/>
        <charset val="128"/>
      </rPr>
      <t>うち補助金</t>
    </r>
    <rPh sb="2" eb="5">
      <t>ホジョキン</t>
    </rPh>
    <phoneticPr fontId="2"/>
  </si>
  <si>
    <r>
      <rPr>
        <sz val="10"/>
        <rFont val="ＭＳ ゴシック"/>
        <family val="3"/>
        <charset val="128"/>
      </rPr>
      <t>年度</t>
    </r>
    <rPh sb="0" eb="2">
      <t>ネンド</t>
    </rPh>
    <phoneticPr fontId="2"/>
  </si>
  <si>
    <r>
      <rPr>
        <sz val="10"/>
        <rFont val="ＭＳ ゴシック"/>
        <family val="3"/>
        <charset val="128"/>
      </rPr>
      <t>次</t>
    </r>
    <rPh sb="0" eb="1">
      <t>ジ</t>
    </rPh>
    <phoneticPr fontId="2"/>
  </si>
  <si>
    <r>
      <rPr>
        <sz val="10"/>
        <rFont val="ＭＳ ゴシック"/>
        <family val="3"/>
        <charset val="128"/>
      </rPr>
      <t>円</t>
    </r>
    <r>
      <rPr>
        <sz val="10"/>
        <rFont val="Lucida Sans"/>
        <family val="2"/>
      </rPr>
      <t>/</t>
    </r>
    <r>
      <rPr>
        <sz val="10"/>
        <rFont val="ＭＳ ゴシック"/>
        <family val="3"/>
        <charset val="128"/>
      </rPr>
      <t>㎡</t>
    </r>
    <rPh sb="0" eb="1">
      <t>エン</t>
    </rPh>
    <phoneticPr fontId="2"/>
  </si>
  <si>
    <r>
      <rPr>
        <sz val="10"/>
        <rFont val="ＭＳ ゴシック"/>
        <family val="3"/>
        <charset val="128"/>
      </rPr>
      <t>円</t>
    </r>
  </si>
  <si>
    <r>
      <rPr>
        <sz val="10"/>
        <rFont val="ＭＳ ゴシック"/>
        <family val="3"/>
        <charset val="128"/>
      </rPr>
      <t>円</t>
    </r>
    <rPh sb="0" eb="1">
      <t>エン</t>
    </rPh>
    <phoneticPr fontId="2"/>
  </si>
  <si>
    <r>
      <rPr>
        <sz val="10"/>
        <rFont val="ＭＳ ゴシック"/>
        <family val="2"/>
        <charset val="128"/>
      </rPr>
      <t>選択</t>
    </r>
    <rPh sb="0" eb="2">
      <t>センタク</t>
    </rPh>
    <phoneticPr fontId="2"/>
  </si>
  <si>
    <r>
      <rPr>
        <sz val="11"/>
        <rFont val="ＭＳ 明朝"/>
        <family val="2"/>
        <charset val="128"/>
      </rPr>
      <t>備考</t>
    </r>
    <rPh sb="0" eb="2">
      <t>ビコウ</t>
    </rPh>
    <phoneticPr fontId="2"/>
  </si>
  <si>
    <r>
      <rPr>
        <sz val="11"/>
        <color theme="1"/>
        <rFont val="ＭＳ ゴシック"/>
        <family val="3"/>
        <charset val="128"/>
      </rPr>
      <t>計画</t>
    </r>
    <rPh sb="0" eb="2">
      <t>ケイカク</t>
    </rPh>
    <phoneticPr fontId="2"/>
  </si>
  <si>
    <r>
      <rPr>
        <sz val="11"/>
        <color theme="1"/>
        <rFont val="ＭＳ Ｐゴシック"/>
        <family val="3"/>
        <charset val="128"/>
      </rPr>
      <t>計画承認</t>
    </r>
    <rPh sb="0" eb="2">
      <t>ケイカク</t>
    </rPh>
    <rPh sb="2" eb="4">
      <t>ショウニン</t>
    </rPh>
    <phoneticPr fontId="2"/>
  </si>
  <si>
    <r>
      <rPr>
        <sz val="11"/>
        <color theme="1"/>
        <rFont val="ＭＳ Ｐゴシック"/>
        <family val="3"/>
        <charset val="128"/>
      </rPr>
      <t>（今回請求）</t>
    </r>
    <rPh sb="1" eb="3">
      <t>コンカイ</t>
    </rPh>
    <rPh sb="3" eb="5">
      <t>セイキュウ</t>
    </rPh>
    <phoneticPr fontId="2"/>
  </si>
  <si>
    <r>
      <rPr>
        <sz val="11"/>
        <color theme="1"/>
        <rFont val="ＭＳ Ｐゴシック"/>
        <family val="3"/>
        <charset val="128"/>
      </rPr>
      <t>（　済　）</t>
    </r>
    <rPh sb="2" eb="3">
      <t>スミ</t>
    </rPh>
    <phoneticPr fontId="2"/>
  </si>
  <si>
    <r>
      <rPr>
        <sz val="11"/>
        <color theme="1"/>
        <rFont val="ＭＳ Ｐゴシック"/>
        <family val="3"/>
        <charset val="128"/>
      </rPr>
      <t>（事業中止）</t>
    </r>
    <rPh sb="1" eb="3">
      <t>ジギョウ</t>
    </rPh>
    <rPh sb="3" eb="5">
      <t>チュウシ</t>
    </rPh>
    <phoneticPr fontId="2"/>
  </si>
  <si>
    <r>
      <rPr>
        <sz val="11"/>
        <color theme="1"/>
        <rFont val="ＭＳ Ｐゴシック"/>
        <family val="3"/>
        <charset val="128"/>
      </rPr>
      <t>計</t>
    </r>
    <rPh sb="0" eb="1">
      <t>ケイ</t>
    </rPh>
    <phoneticPr fontId="2"/>
  </si>
  <si>
    <r>
      <rPr>
        <sz val="10"/>
        <rFont val="ＭＳ ゴシック"/>
        <family val="3"/>
        <charset val="128"/>
      </rPr>
      <t>申請区分</t>
    </r>
    <phoneticPr fontId="2"/>
  </si>
  <si>
    <r>
      <rPr>
        <sz val="10"/>
        <rFont val="ＭＳ ゴシック"/>
        <family val="3"/>
        <charset val="128"/>
      </rPr>
      <t>請求区分</t>
    </r>
    <rPh sb="0" eb="2">
      <t>セイキュウ</t>
    </rPh>
    <rPh sb="2" eb="4">
      <t>クブン</t>
    </rPh>
    <phoneticPr fontId="2"/>
  </si>
  <si>
    <t>産地総括表（果樹経営支援対策事業実施計画（実績報告）</t>
    <phoneticPr fontId="2"/>
  </si>
  <si>
    <r>
      <rPr>
        <sz val="12"/>
        <color theme="1"/>
        <rFont val="ＭＳ ゴシック"/>
        <family val="3"/>
        <charset val="128"/>
      </rPr>
      <t>都道府県名</t>
    </r>
    <rPh sb="0" eb="4">
      <t>トドウフケン</t>
    </rPh>
    <rPh sb="4" eb="5">
      <t>メイ</t>
    </rPh>
    <phoneticPr fontId="2"/>
  </si>
  <si>
    <r>
      <rPr>
        <sz val="12"/>
        <color theme="1"/>
        <rFont val="ＭＳ ゴシック"/>
        <family val="3"/>
        <charset val="128"/>
      </rPr>
      <t>産地協議会名</t>
    </r>
    <rPh sb="0" eb="2">
      <t>サンチ</t>
    </rPh>
    <rPh sb="2" eb="5">
      <t>キョウギカイ</t>
    </rPh>
    <rPh sb="5" eb="6">
      <t>メイ</t>
    </rPh>
    <phoneticPr fontId="2"/>
  </si>
  <si>
    <r>
      <rPr>
        <sz val="10"/>
        <rFont val="ＭＳ ゴシック"/>
        <family val="3"/>
        <charset val="128"/>
      </rPr>
      <t>支援対</t>
    </r>
    <r>
      <rPr>
        <sz val="10"/>
        <rFont val="Lucida Sans"/>
        <family val="3"/>
      </rPr>
      <t xml:space="preserve">
</t>
    </r>
    <r>
      <rPr>
        <sz val="10"/>
        <rFont val="ＭＳ ゴシック"/>
        <family val="3"/>
        <charset val="128"/>
      </rPr>
      <t>象者名</t>
    </r>
    <rPh sb="0" eb="2">
      <t>シエン</t>
    </rPh>
    <rPh sb="2" eb="3">
      <t>タイ</t>
    </rPh>
    <rPh sb="4" eb="5">
      <t>ゾウ</t>
    </rPh>
    <rPh sb="5" eb="6">
      <t>シャ</t>
    </rPh>
    <rPh sb="6" eb="7">
      <t>メイ</t>
    </rPh>
    <phoneticPr fontId="2"/>
  </si>
  <si>
    <t>地域計画『目標地図』の位置付け</t>
    <rPh sb="0" eb="2">
      <t>チイキ</t>
    </rPh>
    <rPh sb="2" eb="4">
      <t>ケイカク</t>
    </rPh>
    <rPh sb="5" eb="7">
      <t>モクヒョウ</t>
    </rPh>
    <rPh sb="7" eb="9">
      <t>チズ</t>
    </rPh>
    <rPh sb="11" eb="14">
      <t>イチヅ</t>
    </rPh>
    <phoneticPr fontId="2"/>
  </si>
  <si>
    <t>課税の区分</t>
    <rPh sb="0" eb="2">
      <t>カゼイ</t>
    </rPh>
    <rPh sb="3" eb="5">
      <t>クブン</t>
    </rPh>
    <phoneticPr fontId="2"/>
  </si>
  <si>
    <t>（樹形区分）</t>
    <rPh sb="1" eb="3">
      <t>ジュケイ</t>
    </rPh>
    <rPh sb="3" eb="5">
      <t>クブン</t>
    </rPh>
    <phoneticPr fontId="2"/>
  </si>
  <si>
    <r>
      <rPr>
        <sz val="10"/>
        <rFont val="ＭＳ Ｐゴシック"/>
        <family val="3"/>
        <charset val="128"/>
      </rPr>
      <t>税・改定率</t>
    </r>
    <r>
      <rPr>
        <sz val="10"/>
        <rFont val="Lucida Sans"/>
        <family val="2"/>
      </rPr>
      <t>G</t>
    </r>
    <rPh sb="0" eb="1">
      <t>ゼイ</t>
    </rPh>
    <rPh sb="2" eb="4">
      <t>カイテイ</t>
    </rPh>
    <rPh sb="4" eb="5">
      <t>リツ</t>
    </rPh>
    <phoneticPr fontId="2"/>
  </si>
  <si>
    <t>補助金</t>
    <rPh sb="0" eb="2">
      <t>ホジョ</t>
    </rPh>
    <phoneticPr fontId="2"/>
  </si>
  <si>
    <t>(現況）</t>
    <rPh sb="1" eb="3">
      <t>ゲンキョウ</t>
    </rPh>
    <phoneticPr fontId="2"/>
  </si>
  <si>
    <t>(意向書含）</t>
    <rPh sb="1" eb="4">
      <t>イコウショ</t>
    </rPh>
    <rPh sb="4" eb="5">
      <t>フク</t>
    </rPh>
    <phoneticPr fontId="2"/>
  </si>
  <si>
    <r>
      <rPr>
        <sz val="10"/>
        <rFont val="ＭＳ ゴシック"/>
        <family val="3"/>
        <charset val="128"/>
      </rPr>
      <t>計画</t>
    </r>
    <phoneticPr fontId="2"/>
  </si>
  <si>
    <r>
      <rPr>
        <sz val="10"/>
        <rFont val="ＭＳ ゴシック"/>
        <family val="3"/>
        <charset val="128"/>
      </rPr>
      <t>今回請求</t>
    </r>
    <rPh sb="0" eb="2">
      <t>コンカイ</t>
    </rPh>
    <rPh sb="2" eb="4">
      <t>セイキュウ</t>
    </rPh>
    <phoneticPr fontId="2"/>
  </si>
  <si>
    <r>
      <rPr>
        <sz val="10"/>
        <rFont val="ＭＳ Ｐゴシック"/>
        <family val="3"/>
        <charset val="128"/>
      </rPr>
      <t>（</t>
    </r>
    <r>
      <rPr>
        <sz val="10"/>
        <rFont val="Lucida Sans"/>
        <family val="2"/>
      </rPr>
      <t xml:space="preserve"> </t>
    </r>
    <r>
      <rPr>
        <sz val="10"/>
        <rFont val="ＭＳ Ｐゴシック"/>
        <family val="3"/>
        <charset val="128"/>
      </rPr>
      <t>今回請求</t>
    </r>
    <r>
      <rPr>
        <sz val="10"/>
        <rFont val="Lucida Sans"/>
        <family val="2"/>
      </rPr>
      <t xml:space="preserve"> </t>
    </r>
    <r>
      <rPr>
        <sz val="10"/>
        <rFont val="ＭＳ Ｐゴシック"/>
        <family val="3"/>
        <charset val="128"/>
      </rPr>
      <t>）</t>
    </r>
    <phoneticPr fontId="2"/>
  </si>
  <si>
    <r>
      <rPr>
        <sz val="10"/>
        <rFont val="ＭＳ ゴシック"/>
        <family val="3"/>
        <charset val="128"/>
      </rPr>
      <t>済</t>
    </r>
    <rPh sb="0" eb="1">
      <t>スミ</t>
    </rPh>
    <phoneticPr fontId="2"/>
  </si>
  <si>
    <r>
      <rPr>
        <sz val="10"/>
        <rFont val="ＭＳ Ｐゴシック"/>
        <family val="3"/>
        <charset val="128"/>
      </rPr>
      <t>（</t>
    </r>
    <r>
      <rPr>
        <sz val="10"/>
        <rFont val="Lucida Sans"/>
        <family val="2"/>
      </rPr>
      <t xml:space="preserve"> </t>
    </r>
    <r>
      <rPr>
        <sz val="10"/>
        <rFont val="ＭＳ Ｐゴシック"/>
        <family val="3"/>
        <charset val="128"/>
      </rPr>
      <t>済</t>
    </r>
    <r>
      <rPr>
        <sz val="10"/>
        <rFont val="Lucida Sans"/>
        <family val="2"/>
      </rPr>
      <t xml:space="preserve"> </t>
    </r>
    <r>
      <rPr>
        <sz val="10"/>
        <rFont val="ＭＳ Ｐゴシック"/>
        <family val="3"/>
        <charset val="128"/>
      </rPr>
      <t>）</t>
    </r>
    <phoneticPr fontId="2"/>
  </si>
  <si>
    <t>事業中止</t>
    <rPh sb="0" eb="4">
      <t>ジギョウチュウシ</t>
    </rPh>
    <phoneticPr fontId="2"/>
  </si>
  <si>
    <r>
      <rPr>
        <sz val="10"/>
        <rFont val="ＭＳ Ｐゴシック"/>
        <family val="3"/>
        <charset val="128"/>
      </rPr>
      <t>（</t>
    </r>
    <r>
      <rPr>
        <sz val="10"/>
        <rFont val="Lucida Sans"/>
        <family val="2"/>
      </rPr>
      <t xml:space="preserve"> </t>
    </r>
    <r>
      <rPr>
        <sz val="10"/>
        <rFont val="ＭＳ Ｐゴシック"/>
        <family val="3"/>
        <charset val="128"/>
      </rPr>
      <t>事業中止</t>
    </r>
    <r>
      <rPr>
        <sz val="10"/>
        <rFont val="Lucida Sans"/>
        <family val="2"/>
      </rPr>
      <t xml:space="preserve"> </t>
    </r>
    <r>
      <rPr>
        <sz val="10"/>
        <rFont val="ＭＳ Ｐゴシック"/>
        <family val="3"/>
        <charset val="128"/>
      </rPr>
      <t>）</t>
    </r>
    <rPh sb="2" eb="4">
      <t>ジギョウ</t>
    </rPh>
    <rPh sb="4" eb="6">
      <t>チュウシ</t>
    </rPh>
    <phoneticPr fontId="2"/>
  </si>
  <si>
    <r>
      <rPr>
        <sz val="10"/>
        <rFont val="ＭＳ ゴシック"/>
        <family val="3"/>
        <charset val="128"/>
      </rPr>
      <t>実績</t>
    </r>
  </si>
  <si>
    <t>計画</t>
    <rPh sb="0" eb="2">
      <t>ケイカク</t>
    </rPh>
    <phoneticPr fontId="2"/>
  </si>
  <si>
    <t>初年度</t>
    <rPh sb="0" eb="3">
      <t>ショネンド</t>
    </rPh>
    <phoneticPr fontId="2"/>
  </si>
  <si>
    <r>
      <rPr>
        <sz val="10"/>
        <rFont val="ＭＳ Ｐゴシック"/>
        <family val="2"/>
        <charset val="128"/>
      </rPr>
      <t>事業着工</t>
    </r>
    <r>
      <rPr>
        <sz val="10"/>
        <rFont val="Lucida Sans"/>
        <family val="2"/>
      </rPr>
      <t>(</t>
    </r>
    <r>
      <rPr>
        <sz val="10"/>
        <rFont val="ＭＳ Ｐゴシック"/>
        <family val="2"/>
        <charset val="128"/>
      </rPr>
      <t>予定</t>
    </r>
    <r>
      <rPr>
        <sz val="10"/>
        <rFont val="Lucida Sans"/>
        <family val="2"/>
      </rPr>
      <t>)</t>
    </r>
    <rPh sb="0" eb="2">
      <t>ジギョウ</t>
    </rPh>
    <rPh sb="2" eb="4">
      <t>チャッコウ</t>
    </rPh>
    <rPh sb="5" eb="7">
      <t>ヨテイ</t>
    </rPh>
    <phoneticPr fontId="2"/>
  </si>
  <si>
    <r>
      <rPr>
        <sz val="10"/>
        <rFont val="ＭＳ Ｐゴシック"/>
        <family val="2"/>
        <charset val="128"/>
      </rPr>
      <t>事業完了（予定）</t>
    </r>
    <rPh sb="0" eb="2">
      <t>ジギョウ</t>
    </rPh>
    <rPh sb="2" eb="4">
      <t>カンリョウ</t>
    </rPh>
    <rPh sb="5" eb="7">
      <t>ヨテイ</t>
    </rPh>
    <phoneticPr fontId="2"/>
  </si>
  <si>
    <t>実績</t>
    <rPh sb="0" eb="2">
      <t>ジッセキ</t>
    </rPh>
    <phoneticPr fontId="2"/>
  </si>
  <si>
    <t>事業着工</t>
    <rPh sb="0" eb="2">
      <t>ジギョウ</t>
    </rPh>
    <rPh sb="2" eb="4">
      <t>チャッコウ</t>
    </rPh>
    <phoneticPr fontId="2"/>
  </si>
  <si>
    <t>事業完了</t>
    <rPh sb="0" eb="2">
      <t>ジギョウ</t>
    </rPh>
    <rPh sb="2" eb="4">
      <t>カンリョウ</t>
    </rPh>
    <phoneticPr fontId="2"/>
  </si>
  <si>
    <t>（簡易なボーリングＧ）</t>
    <rPh sb="1" eb="3">
      <t>カンイ</t>
    </rPh>
    <phoneticPr fontId="2"/>
  </si>
  <si>
    <t>参考様式３号（生産拡大に向けた特別枠）</t>
    <rPh sb="0" eb="2">
      <t>サンコウ</t>
    </rPh>
    <rPh sb="2" eb="4">
      <t>ヨウシキ</t>
    </rPh>
    <rPh sb="5" eb="6">
      <t>ゴウ</t>
    </rPh>
    <rPh sb="7" eb="9">
      <t>セイサン</t>
    </rPh>
    <rPh sb="9" eb="11">
      <t>カクダイ</t>
    </rPh>
    <rPh sb="12" eb="13">
      <t>ム</t>
    </rPh>
    <rPh sb="15" eb="18">
      <t>トクベツワク</t>
    </rPh>
    <phoneticPr fontId="2"/>
  </si>
  <si>
    <r>
      <rPr>
        <sz val="10"/>
        <rFont val="ＭＳ Ｐゴシック"/>
        <family val="3"/>
        <charset val="128"/>
      </rPr>
      <t>ボーリング</t>
    </r>
    <r>
      <rPr>
        <sz val="10"/>
        <rFont val="Lucida Sans"/>
        <family val="2"/>
      </rPr>
      <t>G</t>
    </r>
    <phoneticPr fontId="2"/>
  </si>
  <si>
    <t>参考様式３号　（生産拡大に向けた特別枠）</t>
    <rPh sb="0" eb="2">
      <t>サンコウ</t>
    </rPh>
    <rPh sb="8" eb="10">
      <t>セイサン</t>
    </rPh>
    <rPh sb="10" eb="12">
      <t>カクダイ</t>
    </rPh>
    <rPh sb="13" eb="14">
      <t>ム</t>
    </rPh>
    <rPh sb="16" eb="19">
      <t>トクベツワク</t>
    </rPh>
    <phoneticPr fontId="2"/>
  </si>
  <si>
    <r>
      <rPr>
        <sz val="10"/>
        <rFont val="ＭＳ 明朝"/>
        <family val="2"/>
        <charset val="128"/>
      </rPr>
      <t>（記入要領）</t>
    </r>
    <rPh sb="1" eb="3">
      <t>キニュウ</t>
    </rPh>
    <rPh sb="3" eb="5">
      <t>ヨウリョウ</t>
    </rPh>
    <phoneticPr fontId="43"/>
  </si>
  <si>
    <r>
      <rPr>
        <sz val="10"/>
        <rFont val="ＭＳ 明朝"/>
        <family val="1"/>
        <charset val="128"/>
      </rPr>
      <t>①</t>
    </r>
    <phoneticPr fontId="2"/>
  </si>
  <si>
    <r>
      <rPr>
        <sz val="10"/>
        <rFont val="ＭＳ 明朝"/>
        <family val="1"/>
        <charset val="128"/>
      </rPr>
      <t>②</t>
    </r>
    <phoneticPr fontId="2"/>
  </si>
  <si>
    <r>
      <rPr>
        <sz val="10"/>
        <rFont val="ＭＳ 明朝"/>
        <family val="1"/>
        <charset val="128"/>
      </rPr>
      <t>③</t>
    </r>
    <phoneticPr fontId="2"/>
  </si>
  <si>
    <r>
      <rPr>
        <sz val="10"/>
        <rFont val="ＭＳ 明朝"/>
        <family val="1"/>
        <charset val="128"/>
      </rPr>
      <t>④</t>
    </r>
  </si>
  <si>
    <r>
      <rPr>
        <sz val="10"/>
        <rFont val="ＭＳ 明朝"/>
        <family val="1"/>
        <charset val="128"/>
      </rPr>
      <t>事業費については、仕入れに係る消費税がある場合には、同税額込み（除税額込み）の事業費を記載すること。</t>
    </r>
    <rPh sb="0" eb="3">
      <t>ジギョウヒ</t>
    </rPh>
    <rPh sb="9" eb="11">
      <t>シイ</t>
    </rPh>
    <rPh sb="13" eb="14">
      <t>カカ</t>
    </rPh>
    <rPh sb="15" eb="18">
      <t>ショウヒゼイ</t>
    </rPh>
    <rPh sb="21" eb="23">
      <t>バアイ</t>
    </rPh>
    <rPh sb="26" eb="28">
      <t>ドウゼイ</t>
    </rPh>
    <rPh sb="28" eb="29">
      <t>ガク</t>
    </rPh>
    <rPh sb="29" eb="30">
      <t>コ</t>
    </rPh>
    <rPh sb="32" eb="34">
      <t>ジョゼイ</t>
    </rPh>
    <rPh sb="34" eb="35">
      <t>ガク</t>
    </rPh>
    <rPh sb="35" eb="36">
      <t>コ</t>
    </rPh>
    <rPh sb="39" eb="41">
      <t>ジギョウ</t>
    </rPh>
    <rPh sb="41" eb="42">
      <t>ヒ</t>
    </rPh>
    <rPh sb="43" eb="45">
      <t>キサイ</t>
    </rPh>
    <phoneticPr fontId="43"/>
  </si>
  <si>
    <r>
      <rPr>
        <sz val="10"/>
        <rFont val="ＭＳ 明朝"/>
        <family val="1"/>
        <charset val="128"/>
      </rPr>
      <t>改植を実施した機構名、年度、完了年月日、当該園地番号のほか、</t>
    </r>
    <phoneticPr fontId="2"/>
  </si>
  <si>
    <t>「生産拡大に向けた特別枠」については、「うんしゅうみかんの極早生品種を転換先とする改植・新植」、「同一品種改植」及び「簡易なボーリング（受益者が５戸未満の場合に限る。）」を対象として、果樹生産の拡大、新たな担い手の確保、加工・業務用果実の安定生産などに着目して特別枠の範囲内において支援するものである。また、特別枠の配分に当たっては、申請のあった産地協議会ごとに、評価項目に基づきポイント化し、別途、提出されるポイント表（別記様式１号の別紙８－１）の合計ポイントが高い順に採択される仕組みであることに留意すること。</t>
    <phoneticPr fontId="2"/>
  </si>
  <si>
    <t>［１］ うんしゅうみかんの極早生品種を転換先とする改植・新植</t>
    <phoneticPr fontId="2"/>
  </si>
  <si>
    <t>改植小計G</t>
    <rPh sb="0" eb="2">
      <t>カイショク</t>
    </rPh>
    <rPh sb="2" eb="3">
      <t>ショウ</t>
    </rPh>
    <rPh sb="3" eb="4">
      <t>ケイ</t>
    </rPh>
    <phoneticPr fontId="2"/>
  </si>
  <si>
    <r>
      <rPr>
        <sz val="10"/>
        <rFont val="ＭＳ Ｐゴシック"/>
        <family val="3"/>
        <charset val="128"/>
      </rPr>
      <t>税・新定率</t>
    </r>
    <r>
      <rPr>
        <sz val="10"/>
        <rFont val="Lucida Sans"/>
        <family val="2"/>
      </rPr>
      <t>G</t>
    </r>
    <rPh sb="0" eb="1">
      <t>ゼイ</t>
    </rPh>
    <rPh sb="2" eb="3">
      <t>シン</t>
    </rPh>
    <rPh sb="3" eb="5">
      <t>テイリツ</t>
    </rPh>
    <rPh sb="4" eb="5">
      <t>リツ</t>
    </rPh>
    <phoneticPr fontId="2"/>
  </si>
  <si>
    <r>
      <rPr>
        <sz val="10"/>
        <rFont val="ＭＳ Ｐゴシック"/>
        <family val="3"/>
        <charset val="128"/>
      </rPr>
      <t>税・改定率</t>
    </r>
    <r>
      <rPr>
        <sz val="10"/>
        <rFont val="Lucida Sans"/>
        <family val="2"/>
      </rPr>
      <t>G</t>
    </r>
    <rPh sb="0" eb="1">
      <t>ゼイ</t>
    </rPh>
    <rPh sb="2" eb="4">
      <t>カイテイ</t>
    </rPh>
    <rPh sb="3" eb="5">
      <t>テイリツ</t>
    </rPh>
    <phoneticPr fontId="2"/>
  </si>
  <si>
    <t>［３］ 用水・かん水の整備</t>
    <rPh sb="4" eb="6">
      <t>ヨウスイ</t>
    </rPh>
    <rPh sb="9" eb="10">
      <t>スイ</t>
    </rPh>
    <rPh sb="11" eb="13">
      <t>セイビ</t>
    </rPh>
    <phoneticPr fontId="2"/>
  </si>
  <si>
    <t>　</t>
    <phoneticPr fontId="2"/>
  </si>
  <si>
    <t>また、うんしゅうみかんの極早生品種を転換先とする新植を実施する場合は、「転換先」の欄にその品種等を記入すること。</t>
    <rPh sb="12" eb="13">
      <t>ゴク</t>
    </rPh>
    <rPh sb="13" eb="15">
      <t>ワセ</t>
    </rPh>
    <rPh sb="15" eb="17">
      <t>ヒンシュ</t>
    </rPh>
    <rPh sb="18" eb="20">
      <t>テンカン</t>
    </rPh>
    <rPh sb="20" eb="21">
      <t>サキ</t>
    </rPh>
    <rPh sb="38" eb="39">
      <t>サキ</t>
    </rPh>
    <phoneticPr fontId="2"/>
  </si>
  <si>
    <t xml:space="preserve">備考
</t>
    <rPh sb="0" eb="2">
      <t>ビコウ</t>
    </rPh>
    <phoneticPr fontId="2"/>
  </si>
  <si>
    <t xml:space="preserve">「転換元（現況）」、「転換先」の欄については、「事業内容」が優良品目・品種への転換（うんしゅうみかんの極早生品種を転換先とする改植・新植及び同一品種改植の場合）もしくは優良品目・品種への転換と同時に簡易なボーリングを含む用水・かん水設備等の整備を実施する場合、「転換元（現況）」、「転換先」の欄にそれぞれの品目及び品種を記入すること。なお、自己育成大苗使用に該当する場合は「自己育成大苗」と備考欄にあわせて記入すること。
</t>
    <rPh sb="51" eb="52">
      <t>ゴク</t>
    </rPh>
    <rPh sb="52" eb="54">
      <t>ワセ</t>
    </rPh>
    <rPh sb="54" eb="56">
      <t>ヒンシュ</t>
    </rPh>
    <rPh sb="57" eb="59">
      <t>テンカン</t>
    </rPh>
    <rPh sb="59" eb="60">
      <t>サキ</t>
    </rPh>
    <rPh sb="63" eb="65">
      <t>カイショク</t>
    </rPh>
    <rPh sb="66" eb="68">
      <t>シンショク</t>
    </rPh>
    <rPh sb="68" eb="69">
      <t>オヨ</t>
    </rPh>
    <rPh sb="70" eb="72">
      <t>ドウイツ</t>
    </rPh>
    <rPh sb="72" eb="74">
      <t>ヒンシュ</t>
    </rPh>
    <rPh sb="74" eb="76">
      <t>カイショク</t>
    </rPh>
    <rPh sb="77" eb="79">
      <t>バアイ</t>
    </rPh>
    <rPh sb="99" eb="101">
      <t>カンイ</t>
    </rPh>
    <rPh sb="108" eb="109">
      <t>フク</t>
    </rPh>
    <rPh sb="110" eb="112">
      <t>ヨウスイ</t>
    </rPh>
    <rPh sb="116" eb="118">
      <t>セツビ</t>
    </rPh>
    <rPh sb="118" eb="119">
      <t>トウ</t>
    </rPh>
    <rPh sb="170" eb="172">
      <t>ジコ</t>
    </rPh>
    <rPh sb="172" eb="174">
      <t>イクセイ</t>
    </rPh>
    <rPh sb="174" eb="175">
      <t>オオ</t>
    </rPh>
    <rPh sb="175" eb="176">
      <t>ナエ</t>
    </rPh>
    <rPh sb="176" eb="178">
      <t>シヨウ</t>
    </rPh>
    <rPh sb="187" eb="189">
      <t>ジコ</t>
    </rPh>
    <rPh sb="189" eb="191">
      <t>イクセイ</t>
    </rPh>
    <rPh sb="191" eb="192">
      <t>オオ</t>
    </rPh>
    <rPh sb="192" eb="193">
      <t>ナエ</t>
    </rPh>
    <rPh sb="195" eb="198">
      <t>ビコウラン</t>
    </rPh>
    <phoneticPr fontId="43"/>
  </si>
  <si>
    <t xml:space="preserve">簡易なボーリングを含む用水・かん水設備等の整備のみを実施する場合（優良品目・品種への転換と同時に実施しない場合）は、「転換先」の欄にその品目及び品種を記入すること。
</t>
    <rPh sb="0" eb="2">
      <t>カンイ</t>
    </rPh>
    <rPh sb="9" eb="10">
      <t>フク</t>
    </rPh>
    <rPh sb="17" eb="19">
      <t>セツビ</t>
    </rPh>
    <rPh sb="61" eb="62">
      <t>サキ</t>
    </rPh>
    <phoneticPr fontId="2"/>
  </si>
  <si>
    <t>なお、品目を記入する場合、うんしゅうみかんでは極早生、早生、普通のいずれかを、りんごでは普通栽培、わい化栽培のいずれかを、ぶどうでは普通栽培、垣根栽培のいずれかを、なし、かき、すもも、おうとうでは普通栽培を併記すること。</t>
    <rPh sb="98" eb="100">
      <t>フツウ</t>
    </rPh>
    <rPh sb="100" eb="102">
      <t>サイバイ</t>
    </rPh>
    <rPh sb="103" eb="105">
      <t>ヘイキ</t>
    </rPh>
    <phoneticPr fontId="2"/>
  </si>
  <si>
    <t>「事業量」の欄については、うんしゅうみかんの極早生品種を転換先とする改植・新植又は同一品種改植を実施する場合は、植栽する苗木の本数を、簡易なボーリングについては、整備する掘削井戸の深さや口径（直径）を記入するなど、事業内容に応じた事業量を記入すること。</t>
    <rPh sb="1" eb="4">
      <t>ジギョウリョウ</t>
    </rPh>
    <rPh sb="6" eb="7">
      <t>ラン</t>
    </rPh>
    <rPh sb="22" eb="23">
      <t>ゴク</t>
    </rPh>
    <rPh sb="23" eb="25">
      <t>ワセ</t>
    </rPh>
    <rPh sb="25" eb="27">
      <t>ヒンシュ</t>
    </rPh>
    <rPh sb="28" eb="30">
      <t>テンカン</t>
    </rPh>
    <rPh sb="30" eb="31">
      <t>サキ</t>
    </rPh>
    <rPh sb="34" eb="36">
      <t>カイショク</t>
    </rPh>
    <rPh sb="37" eb="39">
      <t>シンショク</t>
    </rPh>
    <rPh sb="56" eb="58">
      <t>ジッシ</t>
    </rPh>
    <rPh sb="60" eb="62">
      <t>バアイ</t>
    </rPh>
    <rPh sb="64" eb="66">
      <t>ショクサイ</t>
    </rPh>
    <rPh sb="68" eb="69">
      <t>ナエ</t>
    </rPh>
    <rPh sb="69" eb="70">
      <t>キ</t>
    </rPh>
    <rPh sb="71" eb="73">
      <t>ホンスウ</t>
    </rPh>
    <rPh sb="75" eb="77">
      <t>カンイ</t>
    </rPh>
    <rPh sb="89" eb="91">
      <t>セイビ</t>
    </rPh>
    <rPh sb="93" eb="95">
      <t>クッサク</t>
    </rPh>
    <rPh sb="95" eb="97">
      <t>イド</t>
    </rPh>
    <rPh sb="98" eb="99">
      <t>シン</t>
    </rPh>
    <rPh sb="101" eb="103">
      <t>コウケイ</t>
    </rPh>
    <rPh sb="104" eb="106">
      <t>チョッケイ</t>
    </rPh>
    <rPh sb="108" eb="110">
      <t>キニュウ</t>
    </rPh>
    <rPh sb="115" eb="117">
      <t>ジギョウ</t>
    </rPh>
    <rPh sb="120" eb="121">
      <t>オウ</t>
    </rPh>
    <rPh sb="123" eb="126">
      <t>ジギョウリョウリュウイ</t>
    </rPh>
    <phoneticPr fontId="43"/>
  </si>
  <si>
    <t>［３］水源確保のための簡易なボーリング</t>
    <rPh sb="3" eb="5">
      <t>スイゲン</t>
    </rPh>
    <rPh sb="5" eb="7">
      <t>カクホ</t>
    </rPh>
    <rPh sb="11" eb="13">
      <t>カンイ</t>
    </rPh>
    <phoneticPr fontId="2"/>
  </si>
  <si>
    <t>整備事業小計</t>
    <rPh sb="0" eb="2">
      <t>セイビ</t>
    </rPh>
    <rPh sb="2" eb="4">
      <t>ジギョウ</t>
    </rPh>
    <rPh sb="4" eb="6">
      <t>ショウケイ</t>
    </rPh>
    <phoneticPr fontId="2"/>
  </si>
  <si>
    <t>合計（整備＋未収益）</t>
    <rPh sb="0" eb="2">
      <t>ゴウケイ</t>
    </rPh>
    <rPh sb="3" eb="5">
      <t>セイビ</t>
    </rPh>
    <rPh sb="6" eb="9">
      <t>ミシュウエキ</t>
    </rPh>
    <phoneticPr fontId="2"/>
  </si>
  <si>
    <t>改植（定額）G</t>
    <rPh sb="0" eb="2">
      <t>カイショク</t>
    </rPh>
    <phoneticPr fontId="2"/>
  </si>
  <si>
    <t>改植（定率）G</t>
    <rPh sb="0" eb="2">
      <t>カイショク</t>
    </rPh>
    <rPh sb="3" eb="5">
      <t>テイリツ</t>
    </rPh>
    <phoneticPr fontId="2"/>
  </si>
  <si>
    <t>改植（定率）G</t>
    <rPh sb="0" eb="2">
      <t>カイショク</t>
    </rPh>
    <phoneticPr fontId="2"/>
  </si>
  <si>
    <t>新植（定率）G</t>
    <rPh sb="0" eb="1">
      <t>シン</t>
    </rPh>
    <phoneticPr fontId="2"/>
  </si>
  <si>
    <t>［３］用水・かん水の整備</t>
    <rPh sb="3" eb="5">
      <t>ヨウスイ</t>
    </rPh>
    <rPh sb="8" eb="9">
      <t>スイ</t>
    </rPh>
    <rPh sb="10" eb="12">
      <t>セイビ</t>
    </rPh>
    <phoneticPr fontId="2"/>
  </si>
  <si>
    <t>産地総括表（果樹先導的取組支援事業実施計画（実績報告）</t>
    <rPh sb="6" eb="17">
      <t>カジュセンドウテキトリクミシエンジギョウ</t>
    </rPh>
    <phoneticPr fontId="2"/>
  </si>
  <si>
    <t>未収益期間の幼木管理支援対象者確認欄</t>
    <rPh sb="0" eb="3">
      <t>ミシュウエキ</t>
    </rPh>
    <rPh sb="3" eb="5">
      <t>キカン</t>
    </rPh>
    <rPh sb="6" eb="8">
      <t>ヨウボク</t>
    </rPh>
    <rPh sb="8" eb="10">
      <t>カンリ</t>
    </rPh>
    <rPh sb="10" eb="12">
      <t>シエン</t>
    </rPh>
    <rPh sb="12" eb="14">
      <t>タイショウ</t>
    </rPh>
    <rPh sb="14" eb="15">
      <t>シャ</t>
    </rPh>
    <rPh sb="15" eb="17">
      <t>カクニン</t>
    </rPh>
    <rPh sb="17" eb="18">
      <t>ラン</t>
    </rPh>
    <phoneticPr fontId="2"/>
  </si>
  <si>
    <t>４年後までの要件（ア～ウ）の選択</t>
    <rPh sb="1" eb="3">
      <t>ネンゴ</t>
    </rPh>
    <rPh sb="6" eb="8">
      <t>ヨウケン</t>
    </rPh>
    <rPh sb="14" eb="16">
      <t>センタク</t>
    </rPh>
    <phoneticPr fontId="2"/>
  </si>
  <si>
    <t>兼未収益期間の幼木管理支援対象者（確定報告））</t>
    <phoneticPr fontId="2"/>
  </si>
  <si>
    <t>年度区分</t>
    <rPh sb="0" eb="2">
      <t>ネンド</t>
    </rPh>
    <rPh sb="2" eb="4">
      <t>クブン</t>
    </rPh>
    <phoneticPr fontId="2"/>
  </si>
  <si>
    <t>年度</t>
    <phoneticPr fontId="2"/>
  </si>
  <si>
    <t>次</t>
    <rPh sb="0" eb="1">
      <t>ツギ</t>
    </rPh>
    <phoneticPr fontId="2"/>
  </si>
  <si>
    <t>都道府県</t>
    <rPh sb="0" eb="4">
      <t>トドウフケン</t>
    </rPh>
    <phoneticPr fontId="2"/>
  </si>
  <si>
    <t>産地協議会名</t>
    <rPh sb="0" eb="2">
      <t>サンチ</t>
    </rPh>
    <rPh sb="2" eb="5">
      <t>キョウギカイ</t>
    </rPh>
    <rPh sb="5" eb="6">
      <t>メイ</t>
    </rPh>
    <phoneticPr fontId="2"/>
  </si>
  <si>
    <t>（初年度）</t>
    <rPh sb="1" eb="4">
      <t>ショネンド</t>
    </rPh>
    <phoneticPr fontId="2"/>
  </si>
  <si>
    <t>①改植（定率）</t>
    <phoneticPr fontId="2"/>
  </si>
  <si>
    <t>改植定率G</t>
    <rPh sb="0" eb="2">
      <t>カイショク</t>
    </rPh>
    <phoneticPr fontId="2"/>
  </si>
  <si>
    <t>新植定率G</t>
    <rPh sb="0" eb="2">
      <t>シンショク</t>
    </rPh>
    <phoneticPr fontId="2"/>
  </si>
  <si>
    <t>②新植（定率）</t>
    <rPh sb="1" eb="3">
      <t>シンショク</t>
    </rPh>
    <phoneticPr fontId="2"/>
  </si>
  <si>
    <t>うんしゅうみかんの極早生品種を転換先とする改植・新植　計（＝①＋②）</t>
    <rPh sb="12" eb="14">
      <t>ヒンシュ</t>
    </rPh>
    <rPh sb="15" eb="17">
      <t>テンカン</t>
    </rPh>
    <rPh sb="17" eb="18">
      <t>サキ</t>
    </rPh>
    <rPh sb="21" eb="23">
      <t>カイショク</t>
    </rPh>
    <rPh sb="24" eb="26">
      <t>シンショク</t>
    </rPh>
    <rPh sb="27" eb="28">
      <t>ケイ</t>
    </rPh>
    <phoneticPr fontId="2"/>
  </si>
  <si>
    <t>［２］ 同一品種改植（優良品目・品種）</t>
    <phoneticPr fontId="2"/>
  </si>
  <si>
    <t>③改植（定率）</t>
    <rPh sb="1" eb="3">
      <t>カイショク</t>
    </rPh>
    <phoneticPr fontId="2"/>
  </si>
  <si>
    <t xml:space="preserve"> ④簡易なボーリング（定率）</t>
    <phoneticPr fontId="2"/>
  </si>
  <si>
    <t>未収益期間の幼木管理支援</t>
    <phoneticPr fontId="2"/>
  </si>
  <si>
    <t>整　　備　　事　　業</t>
    <phoneticPr fontId="2"/>
  </si>
  <si>
    <t>整  備  事  業　　合 計</t>
    <phoneticPr fontId="2"/>
  </si>
  <si>
    <t>未収益期間の幼木管理支援　合　計</t>
    <rPh sb="13" eb="14">
      <t>ゴウ</t>
    </rPh>
    <rPh sb="15" eb="16">
      <t>ケイ</t>
    </rPh>
    <phoneticPr fontId="2"/>
  </si>
  <si>
    <t>未収益期間の幼木管理支援分</t>
    <rPh sb="12" eb="13">
      <t>ブン</t>
    </rPh>
    <phoneticPr fontId="2"/>
  </si>
  <si>
    <t>整備事業＋未収益期間の幼木管理支援
合　　計</t>
    <rPh sb="0" eb="2">
      <t>セイビ</t>
    </rPh>
    <rPh sb="2" eb="3">
      <t>コト</t>
    </rPh>
    <rPh sb="18" eb="19">
      <t>ゴウ</t>
    </rPh>
    <rPh sb="21" eb="22">
      <t>ケイ</t>
    </rPh>
    <phoneticPr fontId="2"/>
  </si>
  <si>
    <r>
      <rPr>
        <sz val="8"/>
        <rFont val="ＭＳ Ｐゴシック"/>
        <family val="3"/>
        <charset val="128"/>
      </rPr>
      <t>税・ボーリング</t>
    </r>
    <r>
      <rPr>
        <sz val="8"/>
        <rFont val="Lucida Sans"/>
        <family val="2"/>
      </rPr>
      <t>G</t>
    </r>
    <rPh sb="0" eb="1">
      <t>ゼイ</t>
    </rPh>
    <phoneticPr fontId="2"/>
  </si>
  <si>
    <t>①改植（定率）</t>
    <rPh sb="1" eb="3">
      <t>カイショク</t>
    </rPh>
    <rPh sb="4" eb="6">
      <t>テイリツ</t>
    </rPh>
    <phoneticPr fontId="2"/>
  </si>
  <si>
    <t>②新植（定率）</t>
    <phoneticPr fontId="2"/>
  </si>
  <si>
    <t>④ 簡易なボーリング　（計）</t>
    <rPh sb="2" eb="4">
      <t>カンイ</t>
    </rPh>
    <rPh sb="12" eb="13">
      <t>ケイ</t>
    </rPh>
    <phoneticPr fontId="2"/>
  </si>
  <si>
    <t>［１］うんしゅうみかんの 極早生品種を転換先とする改植・新植</t>
    <phoneticPr fontId="2"/>
  </si>
  <si>
    <t>［２］同一品種改植（優良品目・品種）</t>
    <phoneticPr fontId="2"/>
  </si>
  <si>
    <t>［１］うんしゅうみかんの極早生品種（計）</t>
    <rPh sb="15" eb="17">
      <t>ヒンシュ</t>
    </rPh>
    <rPh sb="18" eb="19">
      <t>ケイ</t>
    </rPh>
    <phoneticPr fontId="2"/>
  </si>
  <si>
    <t>③同一品種改植（計）
（定率）</t>
    <rPh sb="1" eb="3">
      <t>ドウイツ</t>
    </rPh>
    <rPh sb="3" eb="5">
      <t>ヒンシュ</t>
    </rPh>
    <rPh sb="5" eb="7">
      <t>カイショク</t>
    </rPh>
    <rPh sb="12" eb="14">
      <t>テイリツ</t>
    </rPh>
    <phoneticPr fontId="2"/>
  </si>
  <si>
    <t>未収益期間の幼木管理支援分</t>
    <phoneticPr fontId="2"/>
  </si>
  <si>
    <t>消費税等</t>
    <phoneticPr fontId="2"/>
  </si>
  <si>
    <t>［１］うんしゅうみかんの極早品種を転換先とする改植・新植</t>
    <phoneticPr fontId="2"/>
  </si>
  <si>
    <t>［２］同一品種改植
（優良品目・品種）</t>
    <phoneticPr fontId="2"/>
  </si>
  <si>
    <t>④簡易なボーリング（定率）</t>
    <rPh sb="1" eb="3">
      <t>カンイ</t>
    </rPh>
    <rPh sb="10" eb="12">
      <t>テイリツ</t>
    </rPh>
    <phoneticPr fontId="2"/>
  </si>
  <si>
    <t>兼未収益期間の幼木管理支援対象者（確定報告））　</t>
    <phoneticPr fontId="2"/>
  </si>
  <si>
    <t>　整備事業と未収益期間の幼木管理支援の申請を合わせて行う場合であって支援対象者が異なる場合には、支援対象者の欄の上段に整備事業を行う者（例えば農地中間管理機構等）を記載し、その下段に未収益期間の幼木管理支援の支援対象者である担い手（改植後１年以内に当該園地での経営を行うことが確実な、産地計画に位置づけられた担い手）の氏名を記載する。</t>
    <rPh sb="1" eb="3">
      <t>セイビ</t>
    </rPh>
    <rPh sb="3" eb="5">
      <t>ジギョウ</t>
    </rPh>
    <rPh sb="19" eb="21">
      <t>シンセイ</t>
    </rPh>
    <rPh sb="22" eb="23">
      <t>ア</t>
    </rPh>
    <rPh sb="26" eb="27">
      <t>オコナ</t>
    </rPh>
    <rPh sb="28" eb="30">
      <t>バアイ</t>
    </rPh>
    <rPh sb="34" eb="36">
      <t>シエン</t>
    </rPh>
    <rPh sb="36" eb="39">
      <t>タイショウシャ</t>
    </rPh>
    <rPh sb="40" eb="41">
      <t>コト</t>
    </rPh>
    <rPh sb="43" eb="45">
      <t>バアイ</t>
    </rPh>
    <rPh sb="48" eb="50">
      <t>シエン</t>
    </rPh>
    <rPh sb="50" eb="53">
      <t>タイショウシャ</t>
    </rPh>
    <rPh sb="54" eb="55">
      <t>ラン</t>
    </rPh>
    <rPh sb="56" eb="58">
      <t>ジョウダン</t>
    </rPh>
    <rPh sb="59" eb="61">
      <t>セイビ</t>
    </rPh>
    <rPh sb="61" eb="63">
      <t>ジギョウ</t>
    </rPh>
    <rPh sb="64" eb="65">
      <t>オコナ</t>
    </rPh>
    <rPh sb="66" eb="67">
      <t>モノ</t>
    </rPh>
    <rPh sb="68" eb="69">
      <t>タト</t>
    </rPh>
    <rPh sb="71" eb="73">
      <t>ノウチ</t>
    </rPh>
    <rPh sb="73" eb="75">
      <t>チュウカン</t>
    </rPh>
    <rPh sb="75" eb="77">
      <t>カンリ</t>
    </rPh>
    <rPh sb="77" eb="79">
      <t>キコウ</t>
    </rPh>
    <rPh sb="79" eb="80">
      <t>トウ</t>
    </rPh>
    <rPh sb="82" eb="84">
      <t>キサイ</t>
    </rPh>
    <rPh sb="88" eb="90">
      <t>ゲダン</t>
    </rPh>
    <rPh sb="104" eb="106">
      <t>シエン</t>
    </rPh>
    <rPh sb="106" eb="109">
      <t>タイショウシャ</t>
    </rPh>
    <rPh sb="112" eb="113">
      <t>ニナ</t>
    </rPh>
    <rPh sb="114" eb="115">
      <t>テ</t>
    </rPh>
    <rPh sb="116" eb="118">
      <t>カイショク</t>
    </rPh>
    <rPh sb="118" eb="119">
      <t>ゴ</t>
    </rPh>
    <rPh sb="120" eb="121">
      <t>ネン</t>
    </rPh>
    <rPh sb="121" eb="123">
      <t>イナイ</t>
    </rPh>
    <rPh sb="138" eb="140">
      <t>カクジツ</t>
    </rPh>
    <rPh sb="142" eb="144">
      <t>サンチ</t>
    </rPh>
    <rPh sb="144" eb="146">
      <t>ケイカク</t>
    </rPh>
    <rPh sb="147" eb="149">
      <t>イチ</t>
    </rPh>
    <rPh sb="154" eb="155">
      <t>ニナ</t>
    </rPh>
    <rPh sb="156" eb="157">
      <t>テ</t>
    </rPh>
    <phoneticPr fontId="43"/>
  </si>
  <si>
    <r>
      <rPr>
        <sz val="10"/>
        <rFont val="ＭＳ 明朝"/>
        <family val="1"/>
        <charset val="128"/>
      </rPr>
      <t>「未収益期間の幼木管理支援」の事業費の欄には、「実施面積（受益面積）」に</t>
    </r>
    <r>
      <rPr>
        <sz val="10"/>
        <rFont val="Lucida Sans"/>
        <family val="2"/>
      </rPr>
      <t>4</t>
    </r>
    <r>
      <rPr>
        <sz val="10"/>
        <rFont val="ＭＳ 明朝"/>
        <family val="1"/>
        <charset val="128"/>
      </rPr>
      <t>年間（農地中間管理機構が改植、新植を行った後に同機構により保全管理が行われた場合には、当該年数（１年に満たない日数は、これを切り捨てて得た年数。）を減じた年数。）及び助成単価</t>
    </r>
    <r>
      <rPr>
        <sz val="10"/>
        <rFont val="Lucida Sans"/>
        <family val="2"/>
      </rPr>
      <t>55</t>
    </r>
    <r>
      <rPr>
        <sz val="10"/>
        <rFont val="ＭＳ 明朝"/>
        <family val="1"/>
        <charset val="128"/>
      </rPr>
      <t>円／㎡を乗じた額を記入すること。</t>
    </r>
    <phoneticPr fontId="2"/>
  </si>
  <si>
    <t xml:space="preserve">農地中間管理機構が改植等を実施した後、当該園地において「未収益期間の幼木管理支援」を事業申請する場合には、実施した改植等の内容（品種、面積、園地番号、事業費、補助金等）を所定の欄に記入するとともに、備考欄に
</t>
    <rPh sb="0" eb="2">
      <t>ノウチ</t>
    </rPh>
    <rPh sb="2" eb="4">
      <t>チュウカン</t>
    </rPh>
    <rPh sb="4" eb="6">
      <t>カンリ</t>
    </rPh>
    <rPh sb="6" eb="8">
      <t>キコウ</t>
    </rPh>
    <rPh sb="9" eb="11">
      <t>カイショク</t>
    </rPh>
    <rPh sb="11" eb="12">
      <t>トウ</t>
    </rPh>
    <rPh sb="13" eb="15">
      <t>ジッシ</t>
    </rPh>
    <rPh sb="17" eb="18">
      <t>ノチ</t>
    </rPh>
    <rPh sb="53" eb="55">
      <t>ジッシ</t>
    </rPh>
    <rPh sb="57" eb="59">
      <t>カイショク</t>
    </rPh>
    <rPh sb="59" eb="60">
      <t>トウ</t>
    </rPh>
    <rPh sb="61" eb="63">
      <t>ナイヨウ</t>
    </rPh>
    <rPh sb="85" eb="87">
      <t>ショテイ</t>
    </rPh>
    <rPh sb="88" eb="89">
      <t>ラン</t>
    </rPh>
    <rPh sb="90" eb="92">
      <t>キニュウ</t>
    </rPh>
    <rPh sb="99" eb="102">
      <t>ビコウラン</t>
    </rPh>
    <phoneticPr fontId="43"/>
  </si>
  <si>
    <t>「未収益期間の幼木管理支援」を申請する担い手が、同機構から当該園地の所有権、貸借権等を取得する（した）年月日を記入すること。</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</si>
</sst>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Red]\(#,##0\)"/>
    <numFmt numFmtId="177" formatCode="#,###"/>
    <numFmt numFmtId="178" formatCode="[$-411]ggge&quot;年&quot;m&quot;月&quot;d&quot;日&quot;;@"/>
  </numFmts>
  <fonts count="56" x14ac:knownFonts="1">
    <font>
      <sz val="11"/>
      <color theme="1"/>
      <name val="ＭＳ 明朝"/>
      <family val="2"/>
      <charset val="128"/>
    </font>
    <font>
      <sz val="11"/>
      <color theme="1"/>
      <name val="游ゴシック"/>
      <family val="2"/>
      <charset val="128"/>
      <scheme val="minor"/>
    </font>
    <font>
      <sz val="6"/>
      <name val="ＭＳ 明朝"/>
      <family val="2"/>
      <charset val="128"/>
    </font>
    <font>
      <sz val="9"/>
      <color theme="1"/>
      <name val="ＭＳ ゴシック"/>
      <family val="3"/>
      <charset val="128"/>
    </font>
    <font>
      <sz val="11"/>
      <color theme="1"/>
      <name val="ＭＳ 明朝"/>
      <family val="2"/>
      <charset val="128"/>
    </font>
    <font>
      <sz val="10"/>
      <color theme="1"/>
      <name val="Lucida Sans"/>
      <family val="2"/>
    </font>
    <font>
      <sz val="12"/>
      <color theme="1"/>
      <name val="Lucida Sans"/>
      <family val="2"/>
    </font>
    <font>
      <sz val="9"/>
      <color theme="1"/>
      <name val="Lucida Sans"/>
      <family val="2"/>
    </font>
    <font>
      <sz val="11"/>
      <color theme="1"/>
      <name val="ＭＳ ゴシック"/>
      <family val="3"/>
      <charset val="128"/>
    </font>
    <font>
      <sz val="10"/>
      <name val="Lucida Sans"/>
      <family val="2"/>
    </font>
    <font>
      <sz val="10"/>
      <name val="ＭＳ ゴシック"/>
      <family val="3"/>
      <charset val="128"/>
    </font>
    <font>
      <sz val="12"/>
      <name val="Lucida Sans"/>
      <family val="2"/>
    </font>
    <font>
      <sz val="10"/>
      <name val="ＭＳ Ｐゴシック"/>
      <family val="3"/>
      <charset val="128"/>
    </font>
    <font>
      <sz val="11"/>
      <color theme="1"/>
      <name val="Lucida Sans"/>
      <family val="2"/>
    </font>
    <font>
      <sz val="11"/>
      <color theme="1"/>
      <name val="ＭＳ Ｐゴシック"/>
      <family val="3"/>
      <charset val="128"/>
    </font>
    <font>
      <sz val="11"/>
      <name val="ＭＳ Ｐゴシック"/>
      <family val="3"/>
      <charset val="128"/>
    </font>
    <font>
      <sz val="9"/>
      <name val="Lucida Sans"/>
      <family val="2"/>
    </font>
    <font>
      <sz val="9"/>
      <name val="ＭＳ ゴシック"/>
      <family val="3"/>
      <charset val="128"/>
    </font>
    <font>
      <sz val="8"/>
      <name val="ＭＳ ゴシック"/>
      <family val="3"/>
      <charset val="128"/>
    </font>
    <font>
      <sz val="8"/>
      <name val="Lucida Sans"/>
      <family val="2"/>
    </font>
    <font>
      <sz val="10"/>
      <name val="ＭＳ ゴシック"/>
      <family val="2"/>
      <charset val="128"/>
    </font>
    <font>
      <sz val="14"/>
      <name val="Lucida Sans"/>
      <family val="2"/>
    </font>
    <font>
      <sz val="11"/>
      <name val="Lucida Sans"/>
      <family val="2"/>
    </font>
    <font>
      <sz val="11"/>
      <name val="ＭＳ 明朝"/>
      <family val="2"/>
      <charset val="128"/>
    </font>
    <font>
      <sz val="10"/>
      <color theme="1"/>
      <name val="BIZ UDPゴシック"/>
      <family val="3"/>
      <charset val="128"/>
    </font>
    <font>
      <sz val="10"/>
      <name val="BIZ UDPゴシック"/>
      <family val="3"/>
      <charset val="128"/>
    </font>
    <font>
      <sz val="12"/>
      <name val="ＭＳ ゴシック"/>
      <family val="3"/>
      <charset val="128"/>
    </font>
    <font>
      <b/>
      <sz val="12"/>
      <name val="BIZ UDPゴシック"/>
      <family val="3"/>
      <charset val="128"/>
    </font>
    <font>
      <b/>
      <sz val="12"/>
      <color theme="1"/>
      <name val="BIZ UDPゴシック"/>
      <family val="3"/>
      <charset val="128"/>
    </font>
    <font>
      <sz val="12"/>
      <color theme="1"/>
      <name val="ＭＳ ゴシック"/>
      <family val="3"/>
      <charset val="128"/>
    </font>
    <font>
      <b/>
      <sz val="12"/>
      <name val="Lucida Sans"/>
      <family val="2"/>
    </font>
    <font>
      <sz val="10"/>
      <color rgb="FFFF0000"/>
      <name val="Lucida Sans"/>
      <family val="2"/>
    </font>
    <font>
      <sz val="14"/>
      <color rgb="FFFF0000"/>
      <name val="Lucida Sans"/>
      <family val="2"/>
    </font>
    <font>
      <sz val="10"/>
      <name val="ＭＳ Ｐゴシック"/>
      <family val="2"/>
      <charset val="128"/>
    </font>
    <font>
      <b/>
      <sz val="12"/>
      <color theme="1"/>
      <name val="Lucida Sans"/>
      <family val="2"/>
    </font>
    <font>
      <b/>
      <sz val="12"/>
      <color theme="1"/>
      <name val="ＭＳ ゴシック"/>
      <family val="3"/>
      <charset val="128"/>
    </font>
    <font>
      <b/>
      <sz val="14"/>
      <name val="Lucida Sans"/>
      <family val="2"/>
    </font>
    <font>
      <b/>
      <sz val="12"/>
      <name val="ＭＳ ゴシック"/>
      <family val="3"/>
      <charset val="128"/>
    </font>
    <font>
      <sz val="10"/>
      <name val="Lucida Sans"/>
      <family val="3"/>
      <charset val="128"/>
    </font>
    <font>
      <sz val="10"/>
      <name val="Lucida Sans"/>
      <family val="3"/>
    </font>
    <font>
      <b/>
      <sz val="12"/>
      <color rgb="FFFF0000"/>
      <name val="BIZ UDPゴシック"/>
      <family val="3"/>
      <charset val="128"/>
    </font>
    <font>
      <sz val="12"/>
      <color theme="1"/>
      <name val="BIZ UDPゴシック"/>
      <family val="3"/>
      <charset val="128"/>
    </font>
    <font>
      <sz val="12"/>
      <name val="BIZ UDPゴシック"/>
      <family val="3"/>
      <charset val="128"/>
    </font>
    <font>
      <sz val="10"/>
      <color theme="1"/>
      <name val="ＭＳ 明朝"/>
      <family val="2"/>
      <charset val="128"/>
    </font>
    <font>
      <sz val="10"/>
      <name val="ＭＳ 明朝"/>
      <family val="2"/>
      <charset val="128"/>
    </font>
    <font>
      <sz val="10"/>
      <name val="ＭＳ 明朝"/>
      <family val="1"/>
      <charset val="128"/>
    </font>
    <font>
      <strike/>
      <sz val="10"/>
      <name val="Lucida Sans"/>
      <family val="2"/>
    </font>
    <font>
      <sz val="10"/>
      <name val="游ゴシック"/>
      <family val="2"/>
      <charset val="128"/>
    </font>
    <font>
      <sz val="11"/>
      <color theme="1"/>
      <name val="ＭＳ 明朝"/>
      <family val="1"/>
      <charset val="128"/>
    </font>
    <font>
      <sz val="14"/>
      <color theme="1"/>
      <name val="ＭＳ ゴシック"/>
      <family val="3"/>
      <charset val="128"/>
    </font>
    <font>
      <sz val="14"/>
      <name val="ＭＳ ゴシック"/>
      <family val="3"/>
      <charset val="128"/>
    </font>
    <font>
      <b/>
      <sz val="11"/>
      <color theme="1"/>
      <name val="ＭＳ ゴシック"/>
      <family val="3"/>
      <charset val="128"/>
    </font>
    <font>
      <b/>
      <sz val="14"/>
      <name val="ＭＳ ゴシック"/>
      <family val="3"/>
      <charset val="128"/>
    </font>
    <font>
      <sz val="8"/>
      <name val="Lucida Sans"/>
      <family val="3"/>
      <charset val="128"/>
    </font>
    <font>
      <sz val="8"/>
      <name val="ＭＳ Ｐゴシック"/>
      <family val="3"/>
      <charset val="128"/>
    </font>
    <font>
      <sz val="10"/>
      <name val="Lucida Sans"/>
      <family val="1"/>
      <charset val="128"/>
    </font>
  </fonts>
  <fills count="11">
    <fill>
      <patternFill patternType="none"/>
    </fill>
    <fill>
      <patternFill patternType="gray125"/>
    </fill>
    <fill>
      <patternFill patternType="solid">
        <fgColor rgb="FFCCFFFF"/>
        <bgColor indexed="64"/>
      </patternFill>
    </fill>
    <fill>
      <patternFill patternType="solid">
        <fgColor theme="5" tint="0.79998168889431442"/>
        <bgColor indexed="64"/>
      </patternFill>
    </fill>
    <fill>
      <patternFill patternType="solid">
        <fgColor theme="9" tint="0.59996337778862885"/>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FFCCCC"/>
        <bgColor indexed="64"/>
      </patternFill>
    </fill>
    <fill>
      <patternFill patternType="solid">
        <fgColor theme="9" tint="0.59999389629810485"/>
        <bgColor indexed="64"/>
      </patternFill>
    </fill>
  </fills>
  <borders count="162">
    <border>
      <left/>
      <right/>
      <top/>
      <bottom/>
      <diagonal/>
    </border>
    <border>
      <left style="thin">
        <color auto="1"/>
      </left>
      <right style="thin">
        <color auto="1"/>
      </right>
      <top/>
      <bottom/>
      <diagonal/>
    </border>
    <border>
      <left style="thin">
        <color auto="1"/>
      </left>
      <right/>
      <top style="thin">
        <color auto="1"/>
      </top>
      <bottom style="thin">
        <color auto="1"/>
      </bottom>
      <diagonal/>
    </border>
    <border>
      <left/>
      <right/>
      <top/>
      <bottom style="thin">
        <color auto="1"/>
      </bottom>
      <diagonal/>
    </border>
    <border>
      <left style="medium">
        <color auto="1"/>
      </left>
      <right style="thin">
        <color auto="1"/>
      </right>
      <top/>
      <bottom/>
      <diagonal/>
    </border>
    <border>
      <left style="thin">
        <color auto="1"/>
      </left>
      <right/>
      <top/>
      <bottom/>
      <diagonal/>
    </border>
    <border>
      <left/>
      <right/>
      <top style="thin">
        <color auto="1"/>
      </top>
      <bottom style="thin">
        <color auto="1"/>
      </bottom>
      <diagonal/>
    </border>
    <border>
      <left/>
      <right style="thin">
        <color auto="1"/>
      </right>
      <top/>
      <bottom/>
      <diagonal/>
    </border>
    <border>
      <left style="medium">
        <color auto="1"/>
      </left>
      <right/>
      <top/>
      <bottom style="thin">
        <color auto="1"/>
      </bottom>
      <diagonal/>
    </border>
    <border>
      <left style="thin">
        <color auto="1"/>
      </left>
      <right style="thin">
        <color auto="1"/>
      </right>
      <top style="medium">
        <color auto="1"/>
      </top>
      <bottom/>
      <diagonal/>
    </border>
    <border>
      <left style="medium">
        <color auto="1"/>
      </left>
      <right/>
      <top style="thin">
        <color auto="1"/>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top style="thin">
        <color auto="1"/>
      </top>
      <bottom style="medium">
        <color auto="1"/>
      </bottom>
      <diagonal/>
    </border>
    <border>
      <left style="thin">
        <color auto="1"/>
      </left>
      <right/>
      <top style="thin">
        <color auto="1"/>
      </top>
      <bottom/>
      <diagonal/>
    </border>
    <border>
      <left/>
      <right style="thin">
        <color auto="1"/>
      </right>
      <top style="thin">
        <color auto="1"/>
      </top>
      <bottom/>
      <diagonal/>
    </border>
    <border>
      <left style="thin">
        <color indexed="64"/>
      </left>
      <right style="thin">
        <color auto="1"/>
      </right>
      <top style="thin">
        <color auto="1"/>
      </top>
      <bottom/>
      <diagonal/>
    </border>
    <border>
      <left style="medium">
        <color auto="1"/>
      </left>
      <right/>
      <top style="thin">
        <color auto="1"/>
      </top>
      <bottom/>
      <diagonal/>
    </border>
    <border>
      <left style="thin">
        <color indexed="64"/>
      </left>
      <right style="thin">
        <color indexed="64"/>
      </right>
      <top style="thin">
        <color indexed="64"/>
      </top>
      <bottom style="thin">
        <color indexed="64"/>
      </bottom>
      <diagonal/>
    </border>
    <border>
      <left/>
      <right style="medium">
        <color auto="1"/>
      </right>
      <top style="thin">
        <color auto="1"/>
      </top>
      <bottom style="thin">
        <color auto="1"/>
      </bottom>
      <diagonal/>
    </border>
    <border>
      <left style="thin">
        <color auto="1"/>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medium">
        <color indexed="64"/>
      </right>
      <top/>
      <bottom/>
      <diagonal/>
    </border>
    <border>
      <left/>
      <right style="medium">
        <color indexed="64"/>
      </right>
      <top/>
      <bottom style="thin">
        <color auto="1"/>
      </bottom>
      <diagonal/>
    </border>
    <border>
      <left style="thin">
        <color indexed="64"/>
      </left>
      <right/>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top style="medium">
        <color auto="1"/>
      </top>
      <bottom/>
      <diagonal/>
    </border>
    <border>
      <left/>
      <right style="medium">
        <color indexed="64"/>
      </right>
      <top style="medium">
        <color auto="1"/>
      </top>
      <bottom/>
      <diagonal/>
    </border>
    <border>
      <left/>
      <right style="medium">
        <color indexed="64"/>
      </right>
      <top/>
      <bottom/>
      <diagonal/>
    </border>
    <border>
      <left/>
      <right style="medium">
        <color indexed="64"/>
      </right>
      <top style="thin">
        <color auto="1"/>
      </top>
      <bottom style="medium">
        <color indexed="64"/>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thin">
        <color auto="1"/>
      </top>
      <bottom style="medium">
        <color auto="1"/>
      </bottom>
      <diagonal/>
    </border>
    <border>
      <left style="thin">
        <color auto="1"/>
      </left>
      <right style="thin">
        <color auto="1"/>
      </right>
      <top style="medium">
        <color auto="1"/>
      </top>
      <bottom style="hair">
        <color auto="1"/>
      </bottom>
      <diagonal/>
    </border>
    <border>
      <left style="thin">
        <color auto="1"/>
      </left>
      <right style="thin">
        <color auto="1"/>
      </right>
      <top style="hair">
        <color auto="1"/>
      </top>
      <bottom style="thin">
        <color auto="1"/>
      </bottom>
      <diagonal/>
    </border>
    <border>
      <left style="medium">
        <color indexed="64"/>
      </left>
      <right style="thin">
        <color auto="1"/>
      </right>
      <top style="medium">
        <color auto="1"/>
      </top>
      <bottom/>
      <diagonal/>
    </border>
    <border>
      <left/>
      <right style="medium">
        <color auto="1"/>
      </right>
      <top style="medium">
        <color auto="1"/>
      </top>
      <bottom style="thin">
        <color auto="1"/>
      </bottom>
      <diagonal/>
    </border>
    <border>
      <left/>
      <right style="medium">
        <color auto="1"/>
      </right>
      <top style="medium">
        <color auto="1"/>
      </top>
      <bottom style="hair">
        <color auto="1"/>
      </bottom>
      <diagonal/>
    </border>
    <border>
      <left/>
      <right style="medium">
        <color auto="1"/>
      </right>
      <top style="hair">
        <color auto="1"/>
      </top>
      <bottom style="thin">
        <color auto="1"/>
      </bottom>
      <diagonal/>
    </border>
    <border>
      <left/>
      <right style="thin">
        <color auto="1"/>
      </right>
      <top style="medium">
        <color auto="1"/>
      </top>
      <bottom/>
      <diagonal/>
    </border>
    <border>
      <left style="medium">
        <color auto="1"/>
      </left>
      <right/>
      <top style="hair">
        <color auto="1"/>
      </top>
      <bottom style="thin">
        <color indexed="64"/>
      </bottom>
      <diagonal/>
    </border>
    <border>
      <left/>
      <right/>
      <top style="thin">
        <color auto="1"/>
      </top>
      <bottom style="medium">
        <color auto="1"/>
      </bottom>
      <diagonal/>
    </border>
    <border>
      <left/>
      <right style="thin">
        <color indexed="64"/>
      </right>
      <top/>
      <bottom style="thin">
        <color auto="1"/>
      </bottom>
      <diagonal/>
    </border>
    <border>
      <left style="thin">
        <color indexed="64"/>
      </left>
      <right/>
      <top style="medium">
        <color auto="1"/>
      </top>
      <bottom style="hair">
        <color auto="1"/>
      </bottom>
      <diagonal/>
    </border>
    <border>
      <left style="thin">
        <color indexed="64"/>
      </left>
      <right/>
      <top style="hair">
        <color auto="1"/>
      </top>
      <bottom style="thin">
        <color auto="1"/>
      </bottom>
      <diagonal/>
    </border>
    <border>
      <left style="thin">
        <color indexed="64"/>
      </left>
      <right style="thin">
        <color indexed="64"/>
      </right>
      <top style="thin">
        <color indexed="64"/>
      </top>
      <bottom style="hair">
        <color indexed="64"/>
      </bottom>
      <diagonal/>
    </border>
    <border diagonalUp="1">
      <left style="thin">
        <color auto="1"/>
      </left>
      <right style="thin">
        <color auto="1"/>
      </right>
      <top style="thin">
        <color auto="1"/>
      </top>
      <bottom style="thin">
        <color auto="1"/>
      </bottom>
      <diagonal style="thin">
        <color auto="1"/>
      </diagonal>
    </border>
    <border>
      <left style="hair">
        <color auto="1"/>
      </left>
      <right/>
      <top style="thin">
        <color auto="1"/>
      </top>
      <bottom/>
      <diagonal/>
    </border>
    <border>
      <left style="thin">
        <color indexed="64"/>
      </left>
      <right style="hair">
        <color auto="1"/>
      </right>
      <top style="thin">
        <color auto="1"/>
      </top>
      <bottom/>
      <diagonal/>
    </border>
    <border>
      <left style="hair">
        <color auto="1"/>
      </left>
      <right style="thin">
        <color auto="1"/>
      </right>
      <top style="thin">
        <color auto="1"/>
      </top>
      <bottom/>
      <diagonal/>
    </border>
    <border>
      <left style="hair">
        <color auto="1"/>
      </left>
      <right style="thin">
        <color auto="1"/>
      </right>
      <top/>
      <bottom/>
      <diagonal/>
    </border>
    <border>
      <left style="thin">
        <color auto="1"/>
      </left>
      <right/>
      <top style="medium">
        <color auto="1"/>
      </top>
      <bottom/>
      <diagonal/>
    </border>
    <border>
      <left style="thin">
        <color auto="1"/>
      </left>
      <right style="thin">
        <color auto="1"/>
      </right>
      <top style="hair">
        <color auto="1"/>
      </top>
      <bottom/>
      <diagonal/>
    </border>
    <border>
      <left/>
      <right style="thin">
        <color auto="1"/>
      </right>
      <top style="thin">
        <color auto="1"/>
      </top>
      <bottom style="hair">
        <color auto="1"/>
      </bottom>
      <diagonal/>
    </border>
    <border>
      <left style="medium">
        <color auto="1"/>
      </left>
      <right/>
      <top style="thin">
        <color auto="1"/>
      </top>
      <bottom style="hair">
        <color auto="1"/>
      </bottom>
      <diagonal/>
    </border>
    <border>
      <left style="thin">
        <color auto="1"/>
      </left>
      <right style="medium">
        <color indexed="64"/>
      </right>
      <top style="thin">
        <color auto="1"/>
      </top>
      <bottom style="hair">
        <color auto="1"/>
      </bottom>
      <diagonal/>
    </border>
    <border>
      <left style="medium">
        <color indexed="64"/>
      </left>
      <right style="medium">
        <color indexed="64"/>
      </right>
      <top style="thin">
        <color auto="1"/>
      </top>
      <bottom style="hair">
        <color auto="1"/>
      </bottom>
      <diagonal/>
    </border>
    <border>
      <left style="thin">
        <color auto="1"/>
      </left>
      <right/>
      <top style="thin">
        <color auto="1"/>
      </top>
      <bottom style="hair">
        <color auto="1"/>
      </bottom>
      <diagonal/>
    </border>
    <border>
      <left style="medium">
        <color auto="1"/>
      </left>
      <right style="thin">
        <color indexed="64"/>
      </right>
      <top style="thin">
        <color auto="1"/>
      </top>
      <bottom style="hair">
        <color auto="1"/>
      </bottom>
      <diagonal/>
    </border>
    <border>
      <left/>
      <right style="medium">
        <color indexed="64"/>
      </right>
      <top style="thin">
        <color auto="1"/>
      </top>
      <bottom style="hair">
        <color auto="1"/>
      </bottom>
      <diagonal/>
    </border>
    <border>
      <left style="thin">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right style="thin">
        <color auto="1"/>
      </right>
      <top style="hair">
        <color auto="1"/>
      </top>
      <bottom style="thin">
        <color auto="1"/>
      </bottom>
      <diagonal/>
    </border>
    <border>
      <left style="thin">
        <color auto="1"/>
      </left>
      <right style="medium">
        <color indexed="64"/>
      </right>
      <top style="hair">
        <color auto="1"/>
      </top>
      <bottom style="thin">
        <color auto="1"/>
      </bottom>
      <diagonal/>
    </border>
    <border>
      <left style="medium">
        <color indexed="64"/>
      </left>
      <right style="medium">
        <color indexed="64"/>
      </right>
      <top style="hair">
        <color auto="1"/>
      </top>
      <bottom style="thin">
        <color auto="1"/>
      </bottom>
      <diagonal/>
    </border>
    <border>
      <left style="medium">
        <color auto="1"/>
      </left>
      <right style="thin">
        <color indexed="64"/>
      </right>
      <top style="hair">
        <color auto="1"/>
      </top>
      <bottom style="thin">
        <color auto="1"/>
      </bottom>
      <diagonal/>
    </border>
    <border>
      <left style="thin">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top style="hair">
        <color auto="1"/>
      </top>
      <bottom/>
      <diagonal/>
    </border>
    <border>
      <left style="medium">
        <color auto="1"/>
      </left>
      <right style="medium">
        <color auto="1"/>
      </right>
      <top style="medium">
        <color auto="1"/>
      </top>
      <bottom/>
      <diagonal/>
    </border>
    <border>
      <left style="thin">
        <color indexed="64"/>
      </left>
      <right/>
      <top style="hair">
        <color auto="1"/>
      </top>
      <bottom style="medium">
        <color auto="1"/>
      </bottom>
      <diagonal/>
    </border>
    <border>
      <left/>
      <right/>
      <top style="medium">
        <color auto="1"/>
      </top>
      <bottom style="hair">
        <color auto="1"/>
      </bottom>
      <diagonal/>
    </border>
    <border>
      <left style="thin">
        <color auto="1"/>
      </left>
      <right style="medium">
        <color auto="1"/>
      </right>
      <top style="medium">
        <color auto="1"/>
      </top>
      <bottom style="hair">
        <color auto="1"/>
      </bottom>
      <diagonal/>
    </border>
    <border>
      <left style="medium">
        <color auto="1"/>
      </left>
      <right style="medium">
        <color auto="1"/>
      </right>
      <top style="medium">
        <color auto="1"/>
      </top>
      <bottom style="hair">
        <color auto="1"/>
      </bottom>
      <diagonal/>
    </border>
    <border>
      <left style="medium">
        <color indexed="64"/>
      </left>
      <right style="thin">
        <color auto="1"/>
      </right>
      <top style="medium">
        <color auto="1"/>
      </top>
      <bottom style="hair">
        <color auto="1"/>
      </bottom>
      <diagonal/>
    </border>
    <border>
      <left/>
      <right style="thin">
        <color auto="1"/>
      </right>
      <top style="medium">
        <color auto="1"/>
      </top>
      <bottom style="hair">
        <color auto="1"/>
      </bottom>
      <diagonal/>
    </border>
    <border>
      <left style="hair">
        <color auto="1"/>
      </left>
      <right style="thin">
        <color auto="1"/>
      </right>
      <top style="medium">
        <color auto="1"/>
      </top>
      <bottom style="hair">
        <color auto="1"/>
      </bottom>
      <diagonal/>
    </border>
    <border>
      <left/>
      <right/>
      <top style="hair">
        <color auto="1"/>
      </top>
      <bottom style="medium">
        <color indexed="64"/>
      </bottom>
      <diagonal/>
    </border>
    <border>
      <left style="thin">
        <color auto="1"/>
      </left>
      <right style="thin">
        <color auto="1"/>
      </right>
      <top style="hair">
        <color auto="1"/>
      </top>
      <bottom style="medium">
        <color indexed="64"/>
      </bottom>
      <diagonal/>
    </border>
    <border>
      <left/>
      <right style="medium">
        <color indexed="64"/>
      </right>
      <top style="hair">
        <color auto="1"/>
      </top>
      <bottom style="medium">
        <color indexed="64"/>
      </bottom>
      <diagonal/>
    </border>
    <border>
      <left style="medium">
        <color auto="1"/>
      </left>
      <right/>
      <top style="hair">
        <color auto="1"/>
      </top>
      <bottom style="medium">
        <color indexed="64"/>
      </bottom>
      <diagonal/>
    </border>
    <border>
      <left style="thin">
        <color auto="1"/>
      </left>
      <right style="medium">
        <color auto="1"/>
      </right>
      <top style="hair">
        <color auto="1"/>
      </top>
      <bottom style="medium">
        <color indexed="64"/>
      </bottom>
      <diagonal/>
    </border>
    <border>
      <left style="medium">
        <color indexed="64"/>
      </left>
      <right style="medium">
        <color indexed="64"/>
      </right>
      <top style="hair">
        <color auto="1"/>
      </top>
      <bottom style="medium">
        <color indexed="64"/>
      </bottom>
      <diagonal/>
    </border>
    <border>
      <left style="medium">
        <color auto="1"/>
      </left>
      <right style="thin">
        <color auto="1"/>
      </right>
      <top style="hair">
        <color auto="1"/>
      </top>
      <bottom style="medium">
        <color indexed="64"/>
      </bottom>
      <diagonal/>
    </border>
    <border>
      <left/>
      <right style="thin">
        <color auto="1"/>
      </right>
      <top style="hair">
        <color auto="1"/>
      </top>
      <bottom style="medium">
        <color indexed="64"/>
      </bottom>
      <diagonal/>
    </border>
    <border>
      <left style="hair">
        <color auto="1"/>
      </left>
      <right/>
      <top style="hair">
        <color auto="1"/>
      </top>
      <bottom style="medium">
        <color indexed="64"/>
      </bottom>
      <diagonal/>
    </border>
    <border>
      <left style="hair">
        <color auto="1"/>
      </left>
      <right style="thin">
        <color auto="1"/>
      </right>
      <top style="hair">
        <color auto="1"/>
      </top>
      <bottom style="medium">
        <color indexed="64"/>
      </bottom>
      <diagonal/>
    </border>
    <border>
      <left style="hair">
        <color auto="1"/>
      </left>
      <right style="thin">
        <color auto="1"/>
      </right>
      <top style="thin">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style="hair">
        <color auto="1"/>
      </left>
      <right style="hair">
        <color auto="1"/>
      </right>
      <top style="medium">
        <color auto="1"/>
      </top>
      <bottom style="medium">
        <color auto="1"/>
      </bottom>
      <diagonal/>
    </border>
    <border>
      <left style="hair">
        <color auto="1"/>
      </left>
      <right style="hair">
        <color auto="1"/>
      </right>
      <top style="medium">
        <color auto="1"/>
      </top>
      <bottom style="hair">
        <color auto="1"/>
      </bottom>
      <diagonal/>
    </border>
    <border>
      <left style="hair">
        <color auto="1"/>
      </left>
      <right style="hair">
        <color auto="1"/>
      </right>
      <top style="hair">
        <color auto="1"/>
      </top>
      <bottom style="medium">
        <color indexed="64"/>
      </bottom>
      <diagonal/>
    </border>
    <border>
      <left style="hair">
        <color auto="1"/>
      </left>
      <right style="hair">
        <color auto="1"/>
      </right>
      <top style="medium">
        <color auto="1"/>
      </top>
      <bottom/>
      <diagonal/>
    </border>
    <border>
      <left style="hair">
        <color auto="1"/>
      </left>
      <right style="hair">
        <color auto="1"/>
      </right>
      <top/>
      <bottom style="medium">
        <color auto="1"/>
      </bottom>
      <diagonal/>
    </border>
    <border>
      <left style="hair">
        <color auto="1"/>
      </left>
      <right style="thin">
        <color auto="1"/>
      </right>
      <top style="medium">
        <color auto="1"/>
      </top>
      <bottom style="medium">
        <color auto="1"/>
      </bottom>
      <diagonal/>
    </border>
    <border>
      <left style="thin">
        <color indexed="64"/>
      </left>
      <right/>
      <top style="medium">
        <color auto="1"/>
      </top>
      <bottom style="medium">
        <color auto="1"/>
      </bottom>
      <diagonal/>
    </border>
    <border>
      <left/>
      <right/>
      <top style="medium">
        <color auto="1"/>
      </top>
      <bottom style="medium">
        <color indexed="64"/>
      </bottom>
      <diagonal/>
    </border>
    <border>
      <left style="medium">
        <color indexed="64"/>
      </left>
      <right style="medium">
        <color indexed="64"/>
      </right>
      <top style="medium">
        <color auto="1"/>
      </top>
      <bottom style="medium">
        <color indexed="64"/>
      </bottom>
      <diagonal/>
    </border>
    <border>
      <left style="medium">
        <color auto="1"/>
      </left>
      <right style="thin">
        <color auto="1"/>
      </right>
      <top style="medium">
        <color auto="1"/>
      </top>
      <bottom style="medium">
        <color indexed="64"/>
      </bottom>
      <diagonal/>
    </border>
    <border>
      <left/>
      <right style="thin">
        <color auto="1"/>
      </right>
      <top style="medium">
        <color auto="1"/>
      </top>
      <bottom style="medium">
        <color indexed="64"/>
      </bottom>
      <diagonal/>
    </border>
    <border>
      <left style="thin">
        <color auto="1"/>
      </left>
      <right style="thin">
        <color auto="1"/>
      </right>
      <top style="medium">
        <color auto="1"/>
      </top>
      <bottom style="medium">
        <color indexed="64"/>
      </bottom>
      <diagonal/>
    </border>
    <border>
      <left style="thin">
        <color auto="1"/>
      </left>
      <right style="medium">
        <color auto="1"/>
      </right>
      <top style="medium">
        <color auto="1"/>
      </top>
      <bottom style="medium">
        <color indexed="64"/>
      </bottom>
      <diagonal/>
    </border>
    <border>
      <left style="hair">
        <color auto="1"/>
      </left>
      <right/>
      <top style="medium">
        <color auto="1"/>
      </top>
      <bottom style="medium">
        <color indexed="64"/>
      </bottom>
      <diagonal/>
    </border>
    <border>
      <left/>
      <right style="medium">
        <color indexed="64"/>
      </right>
      <top style="medium">
        <color auto="1"/>
      </top>
      <bottom style="medium">
        <color indexed="64"/>
      </bottom>
      <diagonal/>
    </border>
    <border>
      <left style="hair">
        <color auto="1"/>
      </left>
      <right style="medium">
        <color indexed="64"/>
      </right>
      <top style="medium">
        <color auto="1"/>
      </top>
      <bottom style="medium">
        <color auto="1"/>
      </bottom>
      <diagonal/>
    </border>
    <border>
      <left style="hair">
        <color auto="1"/>
      </left>
      <right style="thin">
        <color auto="1"/>
      </right>
      <top style="medium">
        <color auto="1"/>
      </top>
      <bottom/>
      <diagonal/>
    </border>
    <border>
      <left style="thin">
        <color auto="1"/>
      </left>
      <right style="medium">
        <color auto="1"/>
      </right>
      <top style="medium">
        <color auto="1"/>
      </top>
      <bottom/>
      <diagonal/>
    </border>
    <border>
      <left style="hair">
        <color auto="1"/>
      </left>
      <right/>
      <top style="medium">
        <color auto="1"/>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auto="1"/>
      </left>
      <right/>
      <top/>
      <bottom style="medium">
        <color auto="1"/>
      </bottom>
      <diagonal/>
    </border>
    <border>
      <left style="thin">
        <color auto="1"/>
      </left>
      <right style="medium">
        <color auto="1"/>
      </right>
      <top/>
      <bottom style="medium">
        <color auto="1"/>
      </bottom>
      <diagonal/>
    </border>
    <border>
      <left/>
      <right style="thin">
        <color auto="1"/>
      </right>
      <top/>
      <bottom style="medium">
        <color auto="1"/>
      </bottom>
      <diagonal/>
    </border>
    <border>
      <left style="hair">
        <color auto="1"/>
      </left>
      <right style="thin">
        <color auto="1"/>
      </right>
      <top/>
      <bottom style="medium">
        <color auto="1"/>
      </bottom>
      <diagonal/>
    </border>
    <border>
      <left style="hair">
        <color auto="1"/>
      </left>
      <right style="medium">
        <color auto="1"/>
      </right>
      <top style="medium">
        <color auto="1"/>
      </top>
      <bottom/>
      <diagonal/>
    </border>
    <border>
      <left style="hair">
        <color auto="1"/>
      </left>
      <right style="medium">
        <color auto="1"/>
      </right>
      <top style="hair">
        <color auto="1"/>
      </top>
      <bottom style="medium">
        <color indexed="64"/>
      </bottom>
      <diagonal/>
    </border>
    <border>
      <left style="hair">
        <color auto="1"/>
      </left>
      <right style="medium">
        <color auto="1"/>
      </right>
      <top style="medium">
        <color auto="1"/>
      </top>
      <bottom style="hair">
        <color auto="1"/>
      </bottom>
      <diagonal/>
    </border>
    <border>
      <left style="hair">
        <color auto="1"/>
      </left>
      <right style="medium">
        <color auto="1"/>
      </right>
      <top/>
      <bottom style="medium">
        <color auto="1"/>
      </bottom>
      <diagonal/>
    </border>
    <border>
      <left style="thin">
        <color auto="1"/>
      </left>
      <right style="hair">
        <color auto="1"/>
      </right>
      <top/>
      <bottom style="medium">
        <color indexed="64"/>
      </bottom>
      <diagonal/>
    </border>
    <border>
      <left style="thin">
        <color auto="1"/>
      </left>
      <right style="thin">
        <color auto="1"/>
      </right>
      <top style="hair">
        <color auto="1"/>
      </top>
      <bottom style="hair">
        <color auto="1"/>
      </bottom>
      <diagonal/>
    </border>
    <border>
      <left style="medium">
        <color auto="1"/>
      </left>
      <right/>
      <top style="medium">
        <color auto="1"/>
      </top>
      <bottom style="hair">
        <color auto="1"/>
      </bottom>
      <diagonal/>
    </border>
    <border>
      <left style="hair">
        <color auto="1"/>
      </left>
      <right/>
      <top/>
      <bottom style="medium">
        <color auto="1"/>
      </bottom>
      <diagonal/>
    </border>
    <border>
      <left/>
      <right style="medium">
        <color indexed="64"/>
      </right>
      <top/>
      <bottom style="medium">
        <color auto="1"/>
      </bottom>
      <diagonal/>
    </border>
    <border>
      <left/>
      <right/>
      <top style="thin">
        <color auto="1"/>
      </top>
      <bottom style="hair">
        <color auto="1"/>
      </bottom>
      <diagonal/>
    </border>
    <border>
      <left/>
      <right/>
      <top style="hair">
        <color auto="1"/>
      </top>
      <bottom style="thin">
        <color auto="1"/>
      </bottom>
      <diagonal/>
    </border>
    <border>
      <left style="hair">
        <color auto="1"/>
      </left>
      <right/>
      <top style="medium">
        <color auto="1"/>
      </top>
      <bottom style="hair">
        <color auto="1"/>
      </bottom>
      <diagonal/>
    </border>
    <border>
      <left/>
      <right style="hair">
        <color auto="1"/>
      </right>
      <top style="medium">
        <color auto="1"/>
      </top>
      <bottom/>
      <diagonal/>
    </border>
    <border>
      <left/>
      <right style="hair">
        <color auto="1"/>
      </right>
      <top style="hair">
        <color auto="1"/>
      </top>
      <bottom style="medium">
        <color indexed="64"/>
      </bottom>
      <diagonal/>
    </border>
    <border>
      <left/>
      <right style="hair">
        <color auto="1"/>
      </right>
      <top style="medium">
        <color auto="1"/>
      </top>
      <bottom style="medium">
        <color indexed="64"/>
      </bottom>
      <diagonal/>
    </border>
    <border>
      <left/>
      <right style="hair">
        <color auto="1"/>
      </right>
      <top style="medium">
        <color auto="1"/>
      </top>
      <bottom style="hair">
        <color auto="1"/>
      </bottom>
      <diagonal/>
    </border>
    <border>
      <left/>
      <right style="hair">
        <color auto="1"/>
      </right>
      <top/>
      <bottom style="medium">
        <color indexed="64"/>
      </bottom>
      <diagonal/>
    </border>
    <border>
      <left/>
      <right style="hair">
        <color auto="1"/>
      </right>
      <top style="thin">
        <color auto="1"/>
      </top>
      <bottom/>
      <diagonal/>
    </border>
    <border>
      <left/>
      <right style="hair">
        <color auto="1"/>
      </right>
      <top style="thin">
        <color auto="1"/>
      </top>
      <bottom style="hair">
        <color auto="1"/>
      </bottom>
      <diagonal/>
    </border>
    <border>
      <left/>
      <right style="hair">
        <color auto="1"/>
      </right>
      <top style="hair">
        <color auto="1"/>
      </top>
      <bottom style="thin">
        <color auto="1"/>
      </bottom>
      <diagonal/>
    </border>
    <border>
      <left style="thin">
        <color auto="1"/>
      </left>
      <right style="thin">
        <color auto="1"/>
      </right>
      <top style="thin">
        <color auto="1"/>
      </top>
      <bottom style="medium">
        <color auto="1"/>
      </bottom>
      <diagonal/>
    </border>
    <border>
      <left style="thin">
        <color auto="1"/>
      </left>
      <right style="hair">
        <color auto="1"/>
      </right>
      <top style="hair">
        <color auto="1"/>
      </top>
      <bottom style="medium">
        <color auto="1"/>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right style="medium">
        <color indexed="64"/>
      </right>
      <top style="hair">
        <color auto="1"/>
      </top>
      <bottom/>
      <diagonal/>
    </border>
    <border>
      <left style="medium">
        <color indexed="64"/>
      </left>
      <right style="medium">
        <color indexed="64"/>
      </right>
      <top style="hair">
        <color auto="1"/>
      </top>
      <bottom/>
      <diagonal/>
    </border>
    <border>
      <left style="medium">
        <color auto="1"/>
      </left>
      <right style="thin">
        <color auto="1"/>
      </right>
      <top style="hair">
        <color auto="1"/>
      </top>
      <bottom/>
      <diagonal/>
    </border>
    <border>
      <left style="thin">
        <color auto="1"/>
      </left>
      <right style="medium">
        <color auto="1"/>
      </right>
      <top style="hair">
        <color auto="1"/>
      </top>
      <bottom/>
      <diagonal/>
    </border>
    <border>
      <left style="medium">
        <color auto="1"/>
      </left>
      <right/>
      <top style="hair">
        <color auto="1"/>
      </top>
      <bottom/>
      <diagonal/>
    </border>
    <border>
      <left style="hair">
        <color auto="1"/>
      </left>
      <right style="medium">
        <color auto="1"/>
      </right>
      <top style="hair">
        <color auto="1"/>
      </top>
      <bottom/>
      <diagonal/>
    </border>
    <border>
      <left style="thin">
        <color indexed="64"/>
      </left>
      <right style="medium">
        <color indexed="64"/>
      </right>
      <top/>
      <bottom style="thin">
        <color indexed="64"/>
      </bottom>
      <diagonal/>
    </border>
    <border>
      <left style="hair">
        <color auto="1"/>
      </left>
      <right/>
      <top/>
      <bottom/>
      <diagonal/>
    </border>
    <border>
      <left/>
      <right style="hair">
        <color auto="1"/>
      </right>
      <top/>
      <bottom/>
      <diagonal/>
    </border>
    <border>
      <left style="thin">
        <color auto="1"/>
      </left>
      <right style="hair">
        <color auto="1"/>
      </right>
      <top/>
      <bottom/>
      <diagonal/>
    </border>
    <border diagonalDown="1">
      <left style="thin">
        <color auto="1"/>
      </left>
      <right style="medium">
        <color auto="1"/>
      </right>
      <top style="thin">
        <color auto="1"/>
      </top>
      <bottom/>
      <diagonal style="thin">
        <color auto="1"/>
      </diagonal>
    </border>
    <border diagonalDown="1">
      <left style="thin">
        <color auto="1"/>
      </left>
      <right style="medium">
        <color auto="1"/>
      </right>
      <top/>
      <bottom/>
      <diagonal style="thin">
        <color auto="1"/>
      </diagonal>
    </border>
    <border diagonalDown="1">
      <left style="thin">
        <color auto="1"/>
      </left>
      <right style="medium">
        <color auto="1"/>
      </right>
      <top/>
      <bottom style="medium">
        <color auto="1"/>
      </bottom>
      <diagonal style="thin">
        <color auto="1"/>
      </diagonal>
    </border>
    <border>
      <left style="thin">
        <color indexed="64"/>
      </left>
      <right style="thin">
        <color indexed="64"/>
      </right>
      <top/>
      <bottom style="hair">
        <color indexed="64"/>
      </bottom>
      <diagonal/>
    </border>
  </borders>
  <cellStyleXfs count="5">
    <xf numFmtId="0" fontId="0" fillId="0" borderId="0">
      <alignment vertical="center"/>
    </xf>
    <xf numFmtId="38" fontId="4" fillId="0" borderId="0" applyFont="0" applyFill="0" applyBorder="0" applyAlignment="0" applyProtection="0">
      <alignment vertical="center"/>
    </xf>
    <xf numFmtId="0" fontId="15" fillId="0" borderId="0">
      <alignment vertical="center"/>
    </xf>
    <xf numFmtId="0" fontId="4" fillId="0" borderId="0">
      <alignment vertical="center"/>
    </xf>
    <xf numFmtId="0" fontId="1" fillId="0" borderId="0">
      <alignment vertical="center"/>
    </xf>
  </cellStyleXfs>
  <cellXfs count="638">
    <xf numFmtId="0" fontId="0" fillId="0" borderId="0" xfId="0">
      <alignment vertical="center"/>
    </xf>
    <xf numFmtId="0" fontId="5" fillId="0" borderId="0" xfId="0" applyFont="1">
      <alignment vertical="center"/>
    </xf>
    <xf numFmtId="0" fontId="6" fillId="0" borderId="0" xfId="0" applyFont="1">
      <alignment vertical="center"/>
    </xf>
    <xf numFmtId="0" fontId="5" fillId="0" borderId="0" xfId="0" applyFont="1" applyAlignment="1">
      <alignment horizontal="center" vertical="center"/>
    </xf>
    <xf numFmtId="0" fontId="13" fillId="0" borderId="0" xfId="0" applyFont="1">
      <alignment vertical="center"/>
    </xf>
    <xf numFmtId="0" fontId="7" fillId="0" borderId="16" xfId="0" applyFont="1" applyBorder="1" applyAlignment="1">
      <alignment horizontal="center" vertical="center"/>
    </xf>
    <xf numFmtId="0" fontId="7" fillId="0" borderId="16" xfId="0" applyFont="1" applyBorder="1" applyAlignment="1">
      <alignment horizontal="center" vertical="center" shrinkToFit="1"/>
    </xf>
    <xf numFmtId="0" fontId="13" fillId="0" borderId="21" xfId="0" applyFont="1" applyBorder="1" applyAlignment="1">
      <alignment horizontal="right" vertical="center"/>
    </xf>
    <xf numFmtId="0" fontId="7" fillId="0" borderId="21" xfId="0" applyFont="1" applyBorder="1" applyAlignment="1">
      <alignment horizontal="right" vertical="center"/>
    </xf>
    <xf numFmtId="0" fontId="13" fillId="0" borderId="0" xfId="0" applyFont="1" applyAlignment="1">
      <alignment horizontal="center" vertical="center"/>
    </xf>
    <xf numFmtId="0" fontId="13" fillId="0" borderId="14" xfId="0" applyFont="1" applyBorder="1" applyAlignment="1">
      <alignment horizontal="center" vertical="center"/>
    </xf>
    <xf numFmtId="0" fontId="13" fillId="0" borderId="1" xfId="0" applyFont="1" applyBorder="1" applyAlignment="1">
      <alignment horizontal="right" vertical="center"/>
    </xf>
    <xf numFmtId="0" fontId="7" fillId="0" borderId="1" xfId="0" applyFont="1" applyBorder="1" applyAlignment="1">
      <alignment horizontal="right" vertical="center"/>
    </xf>
    <xf numFmtId="0" fontId="13" fillId="2" borderId="1" xfId="0" applyFont="1" applyFill="1" applyBorder="1" applyAlignment="1">
      <alignment horizontal="center" vertical="center"/>
    </xf>
    <xf numFmtId="0" fontId="13" fillId="2" borderId="18" xfId="0" applyFont="1" applyFill="1" applyBorder="1" applyAlignment="1">
      <alignment horizontal="center" vertical="center"/>
    </xf>
    <xf numFmtId="177" fontId="9" fillId="0" borderId="37" xfId="0" applyNumberFormat="1" applyFont="1" applyBorder="1">
      <alignment vertical="center"/>
    </xf>
    <xf numFmtId="177" fontId="9" fillId="0" borderId="81" xfId="0" applyNumberFormat="1" applyFont="1" applyBorder="1">
      <alignment vertical="center"/>
    </xf>
    <xf numFmtId="177" fontId="9" fillId="0" borderId="0" xfId="0" applyNumberFormat="1" applyFont="1" applyAlignment="1">
      <alignment horizontal="center" vertical="center"/>
    </xf>
    <xf numFmtId="177" fontId="9" fillId="0" borderId="0" xfId="0" applyNumberFormat="1" applyFont="1">
      <alignment vertical="center"/>
    </xf>
    <xf numFmtId="177" fontId="11" fillId="0" borderId="0" xfId="0" applyNumberFormat="1" applyFont="1">
      <alignment vertical="center"/>
    </xf>
    <xf numFmtId="177" fontId="9" fillId="0" borderId="54" xfId="0" applyNumberFormat="1" applyFont="1" applyBorder="1" applyAlignment="1">
      <alignment vertical="center" textRotation="255"/>
    </xf>
    <xf numFmtId="177" fontId="9" fillId="0" borderId="29" xfId="0" applyNumberFormat="1" applyFont="1" applyBorder="1" applyAlignment="1">
      <alignment horizontal="right" vertical="center"/>
    </xf>
    <xf numFmtId="177" fontId="9" fillId="0" borderId="28" xfId="0" applyNumberFormat="1" applyFont="1" applyBorder="1" applyAlignment="1">
      <alignment horizontal="center" vertical="center"/>
    </xf>
    <xf numFmtId="177" fontId="9" fillId="0" borderId="5" xfId="0" applyNumberFormat="1" applyFont="1" applyBorder="1" applyAlignment="1">
      <alignment vertical="center" textRotation="255"/>
    </xf>
    <xf numFmtId="177" fontId="16" fillId="0" borderId="17" xfId="0" applyNumberFormat="1" applyFont="1" applyBorder="1" applyAlignment="1">
      <alignment horizontal="center" vertical="center" wrapText="1"/>
    </xf>
    <xf numFmtId="177" fontId="16" fillId="0" borderId="50" xfId="0" applyNumberFormat="1" applyFont="1" applyBorder="1" applyAlignment="1">
      <alignment horizontal="center" vertical="center" wrapText="1"/>
    </xf>
    <xf numFmtId="177" fontId="16" fillId="0" borderId="15" xfId="0" applyNumberFormat="1" applyFont="1" applyBorder="1" applyAlignment="1">
      <alignment horizontal="center" vertical="center" wrapText="1"/>
    </xf>
    <xf numFmtId="177" fontId="16" fillId="0" borderId="52" xfId="0" applyNumberFormat="1" applyFont="1" applyBorder="1" applyAlignment="1">
      <alignment horizontal="center" vertical="center" wrapText="1"/>
    </xf>
    <xf numFmtId="177" fontId="16" fillId="0" borderId="137" xfId="0" applyNumberFormat="1" applyFont="1" applyBorder="1" applyAlignment="1">
      <alignment horizontal="center" vertical="center" wrapText="1"/>
    </xf>
    <xf numFmtId="177" fontId="16" fillId="0" borderId="51" xfId="0" applyNumberFormat="1" applyFont="1" applyBorder="1" applyAlignment="1">
      <alignment horizontal="center" vertical="center" wrapText="1"/>
    </xf>
    <xf numFmtId="177" fontId="16" fillId="0" borderId="34" xfId="0" applyNumberFormat="1" applyFont="1" applyBorder="1" applyAlignment="1">
      <alignment horizontal="center" vertical="center" wrapText="1"/>
    </xf>
    <xf numFmtId="177" fontId="9" fillId="0" borderId="35" xfId="0" applyNumberFormat="1" applyFont="1" applyBorder="1" applyAlignment="1">
      <alignment horizontal="center" vertical="center"/>
    </xf>
    <xf numFmtId="177" fontId="9" fillId="0" borderId="116" xfId="0" applyNumberFormat="1" applyFont="1" applyBorder="1" applyAlignment="1">
      <alignment vertical="center" textRotation="255"/>
    </xf>
    <xf numFmtId="177" fontId="9" fillId="0" borderId="92" xfId="0" applyNumberFormat="1" applyFont="1" applyBorder="1" applyAlignment="1">
      <alignment horizontal="center" vertical="center"/>
    </xf>
    <xf numFmtId="177" fontId="22" fillId="0" borderId="140" xfId="0" applyNumberFormat="1" applyFont="1" applyBorder="1" applyAlignment="1">
      <alignment horizontal="center" vertical="center"/>
    </xf>
    <xf numFmtId="177" fontId="9" fillId="0" borderId="118" xfId="0" applyNumberFormat="1" applyFont="1" applyBorder="1" applyAlignment="1">
      <alignment horizontal="right" vertical="center"/>
    </xf>
    <xf numFmtId="177" fontId="9" fillId="0" borderId="115" xfId="0" applyNumberFormat="1" applyFont="1" applyBorder="1" applyAlignment="1">
      <alignment horizontal="right" vertical="center" textRotation="255"/>
    </xf>
    <xf numFmtId="177" fontId="9" fillId="0" borderId="115" xfId="0" applyNumberFormat="1" applyFont="1" applyBorder="1" applyAlignment="1">
      <alignment horizontal="right" vertical="center"/>
    </xf>
    <xf numFmtId="177" fontId="9" fillId="0" borderId="118" xfId="0" applyNumberFormat="1" applyFont="1" applyBorder="1" applyAlignment="1">
      <alignment horizontal="right" vertical="center" textRotation="255"/>
    </xf>
    <xf numFmtId="177" fontId="9" fillId="0" borderId="114" xfId="0" applyNumberFormat="1" applyFont="1" applyBorder="1" applyAlignment="1">
      <alignment horizontal="right" vertical="center" shrinkToFit="1"/>
    </xf>
    <xf numFmtId="177" fontId="9" fillId="0" borderId="114" xfId="0" applyNumberFormat="1" applyFont="1" applyBorder="1" applyAlignment="1">
      <alignment horizontal="right" vertical="center"/>
    </xf>
    <xf numFmtId="177" fontId="9" fillId="0" borderId="92" xfId="0" applyNumberFormat="1" applyFont="1" applyBorder="1" applyAlignment="1">
      <alignment horizontal="right" vertical="center"/>
    </xf>
    <xf numFmtId="177" fontId="9" fillId="0" borderId="127" xfId="0" applyNumberFormat="1" applyFont="1" applyBorder="1" applyAlignment="1">
      <alignment horizontal="right" vertical="center"/>
    </xf>
    <xf numFmtId="177" fontId="9" fillId="0" borderId="119" xfId="0" applyNumberFormat="1" applyFont="1" applyBorder="1" applyAlignment="1">
      <alignment horizontal="right" vertical="center"/>
    </xf>
    <xf numFmtId="177" fontId="9" fillId="0" borderId="136" xfId="0" applyNumberFormat="1" applyFont="1" applyBorder="1" applyAlignment="1">
      <alignment horizontal="right" vertical="center"/>
    </xf>
    <xf numFmtId="177" fontId="9" fillId="0" borderId="124" xfId="0" applyNumberFormat="1" applyFont="1" applyBorder="1" applyAlignment="1">
      <alignment horizontal="right" vertical="center"/>
    </xf>
    <xf numFmtId="177" fontId="9" fillId="0" borderId="128" xfId="0" applyNumberFormat="1" applyFont="1" applyBorder="1" applyAlignment="1">
      <alignment horizontal="right" vertical="center"/>
    </xf>
    <xf numFmtId="177" fontId="9" fillId="0" borderId="57" xfId="0" applyNumberFormat="1" applyFont="1" applyBorder="1" applyAlignment="1">
      <alignment horizontal="center" vertical="center"/>
    </xf>
    <xf numFmtId="177" fontId="9" fillId="0" borderId="58" xfId="0" applyNumberFormat="1" applyFont="1" applyBorder="1" applyAlignment="1">
      <alignment horizontal="center" vertical="center"/>
    </xf>
    <xf numFmtId="177" fontId="9" fillId="0" borderId="63" xfId="0" applyNumberFormat="1" applyFont="1" applyBorder="1" applyAlignment="1">
      <alignment horizontal="center" vertical="center"/>
    </xf>
    <xf numFmtId="177" fontId="9" fillId="0" borderId="48" xfId="0" applyNumberFormat="1" applyFont="1" applyBorder="1">
      <alignment vertical="center"/>
    </xf>
    <xf numFmtId="177" fontId="9" fillId="0" borderId="61" xfId="0" applyNumberFormat="1" applyFont="1" applyBorder="1" applyAlignment="1">
      <alignment vertical="center" shrinkToFit="1"/>
    </xf>
    <xf numFmtId="177" fontId="9" fillId="0" borderId="58" xfId="0" applyNumberFormat="1" applyFont="1" applyBorder="1" applyAlignment="1">
      <alignment vertical="center" shrinkToFit="1"/>
    </xf>
    <xf numFmtId="177" fontId="9" fillId="0" borderId="56" xfId="0" applyNumberFormat="1" applyFont="1" applyBorder="1" applyAlignment="1">
      <alignment vertical="center" shrinkToFit="1"/>
    </xf>
    <xf numFmtId="177" fontId="9" fillId="0" borderId="48" xfId="0" applyNumberFormat="1" applyFont="1" applyBorder="1" applyAlignment="1">
      <alignment vertical="center" shrinkToFit="1"/>
    </xf>
    <xf numFmtId="177" fontId="9" fillId="0" borderId="62" xfId="0" applyNumberFormat="1" applyFont="1" applyBorder="1" applyAlignment="1">
      <alignment vertical="center" shrinkToFit="1"/>
    </xf>
    <xf numFmtId="177" fontId="9" fillId="0" borderId="59" xfId="0" applyNumberFormat="1" applyFont="1" applyBorder="1" applyAlignment="1">
      <alignment vertical="center" shrinkToFit="1"/>
    </xf>
    <xf numFmtId="177" fontId="9" fillId="0" borderId="59" xfId="0" applyNumberFormat="1" applyFont="1" applyBorder="1" applyAlignment="1">
      <alignment horizontal="center" vertical="center" shrinkToFit="1"/>
    </xf>
    <xf numFmtId="177" fontId="9" fillId="0" borderId="58" xfId="1" applyNumberFormat="1" applyFont="1" applyFill="1" applyBorder="1" applyAlignment="1">
      <alignment vertical="center" shrinkToFit="1"/>
    </xf>
    <xf numFmtId="177" fontId="9" fillId="0" borderId="43" xfId="0" applyNumberFormat="1" applyFont="1" applyBorder="1" applyAlignment="1">
      <alignment horizontal="center" vertical="center"/>
    </xf>
    <xf numFmtId="177" fontId="9" fillId="0" borderId="66" xfId="0" applyNumberFormat="1" applyFont="1" applyBorder="1" applyAlignment="1">
      <alignment horizontal="center" vertical="center"/>
    </xf>
    <xf numFmtId="177" fontId="9" fillId="0" borderId="67" xfId="0" applyNumberFormat="1" applyFont="1" applyBorder="1" applyAlignment="1">
      <alignment horizontal="center" vertical="center"/>
    </xf>
    <xf numFmtId="177" fontId="9" fillId="0" borderId="47" xfId="0" applyNumberFormat="1" applyFont="1" applyBorder="1" applyAlignment="1">
      <alignment horizontal="center" vertical="center"/>
    </xf>
    <xf numFmtId="177" fontId="9" fillId="0" borderId="68" xfId="0" applyNumberFormat="1" applyFont="1" applyBorder="1" applyAlignment="1">
      <alignment vertical="center" shrinkToFit="1"/>
    </xf>
    <xf numFmtId="177" fontId="9" fillId="0" borderId="66" xfId="0" applyNumberFormat="1" applyFont="1" applyBorder="1" applyAlignment="1">
      <alignment vertical="center" shrinkToFit="1"/>
    </xf>
    <xf numFmtId="177" fontId="9" fillId="0" borderId="43" xfId="0" applyNumberFormat="1" applyFont="1" applyBorder="1" applyAlignment="1">
      <alignment vertical="center" shrinkToFit="1"/>
    </xf>
    <xf numFmtId="177" fontId="9" fillId="0" borderId="37" xfId="0" applyNumberFormat="1" applyFont="1" applyBorder="1" applyAlignment="1">
      <alignment vertical="center" shrinkToFit="1"/>
    </xf>
    <xf numFmtId="177" fontId="9" fillId="0" borderId="67" xfId="0" applyNumberFormat="1" applyFont="1" applyBorder="1" applyAlignment="1">
      <alignment vertical="center" shrinkToFit="1"/>
    </xf>
    <xf numFmtId="177" fontId="9" fillId="0" borderId="67" xfId="0" applyNumberFormat="1" applyFont="1" applyBorder="1" applyAlignment="1">
      <alignment horizontal="center" vertical="center" shrinkToFit="1"/>
    </xf>
    <xf numFmtId="177" fontId="9" fillId="0" borderId="66" xfId="1" applyNumberFormat="1" applyFont="1" applyFill="1" applyBorder="1" applyAlignment="1">
      <alignment vertical="center" shrinkToFit="1"/>
    </xf>
    <xf numFmtId="177" fontId="9" fillId="0" borderId="83" xfId="0" applyNumberFormat="1" applyFont="1" applyBorder="1" applyAlignment="1">
      <alignment horizontal="center" vertical="center"/>
    </xf>
    <xf numFmtId="177" fontId="9" fillId="0" borderId="84" xfId="0" applyNumberFormat="1" applyFont="1" applyBorder="1" applyAlignment="1">
      <alignment horizontal="center" vertical="center"/>
    </xf>
    <xf numFmtId="177" fontId="9" fillId="0" borderId="85" xfId="0" applyNumberFormat="1" applyFont="1" applyBorder="1" applyAlignment="1">
      <alignment horizontal="center" vertical="center"/>
    </xf>
    <xf numFmtId="177" fontId="9" fillId="0" borderId="73" xfId="0" applyNumberFormat="1" applyFont="1" applyBorder="1" applyAlignment="1">
      <alignment horizontal="center" vertical="center"/>
    </xf>
    <xf numFmtId="177" fontId="9" fillId="0" borderId="86" xfId="0" applyNumberFormat="1" applyFont="1" applyBorder="1" applyAlignment="1">
      <alignment vertical="center" shrinkToFit="1"/>
    </xf>
    <xf numFmtId="177" fontId="9" fillId="0" borderId="84" xfId="0" applyNumberFormat="1" applyFont="1" applyBorder="1" applyAlignment="1">
      <alignment vertical="center" shrinkToFit="1"/>
    </xf>
    <xf numFmtId="177" fontId="9" fillId="0" borderId="83" xfId="0" applyNumberFormat="1" applyFont="1" applyBorder="1" applyAlignment="1">
      <alignment vertical="center" shrinkToFit="1"/>
    </xf>
    <xf numFmtId="177" fontId="9" fillId="0" borderId="81" xfId="0" applyNumberFormat="1" applyFont="1" applyBorder="1" applyAlignment="1">
      <alignment vertical="center" shrinkToFit="1"/>
    </xf>
    <xf numFmtId="177" fontId="9" fillId="0" borderId="85" xfId="0" applyNumberFormat="1" applyFont="1" applyBorder="1" applyAlignment="1">
      <alignment vertical="center" shrinkToFit="1"/>
    </xf>
    <xf numFmtId="177" fontId="9" fillId="0" borderId="85" xfId="0" applyNumberFormat="1" applyFont="1" applyBorder="1" applyAlignment="1">
      <alignment horizontal="center" vertical="center" shrinkToFit="1"/>
    </xf>
    <xf numFmtId="177" fontId="9" fillId="0" borderId="84" xfId="1" applyNumberFormat="1" applyFont="1" applyFill="1" applyBorder="1" applyAlignment="1">
      <alignment vertical="center" shrinkToFit="1"/>
    </xf>
    <xf numFmtId="177" fontId="9" fillId="0" borderId="0" xfId="0" applyNumberFormat="1" applyFont="1" applyAlignment="1">
      <alignment vertical="center" shrinkToFit="1"/>
    </xf>
    <xf numFmtId="177" fontId="9" fillId="0" borderId="0" xfId="0" applyNumberFormat="1" applyFont="1" applyAlignment="1">
      <alignment horizontal="center" vertical="center" shrinkToFit="1"/>
    </xf>
    <xf numFmtId="177" fontId="9" fillId="0" borderId="0" xfId="0" applyNumberFormat="1" applyFont="1" applyAlignment="1">
      <alignment horizontal="right" vertical="center" shrinkToFit="1"/>
    </xf>
    <xf numFmtId="177" fontId="9" fillId="0" borderId="0" xfId="1" applyNumberFormat="1" applyFont="1" applyFill="1" applyBorder="1" applyAlignment="1">
      <alignment vertical="center" shrinkToFit="1"/>
    </xf>
    <xf numFmtId="177" fontId="9" fillId="0" borderId="110" xfId="0" applyNumberFormat="1" applyFont="1" applyBorder="1" applyAlignment="1">
      <alignment horizontal="center" vertical="center"/>
    </xf>
    <xf numFmtId="177" fontId="9" fillId="0" borderId="54" xfId="0" applyNumberFormat="1" applyFont="1" applyBorder="1" applyAlignment="1">
      <alignment horizontal="right" vertical="center"/>
    </xf>
    <xf numFmtId="177" fontId="9" fillId="0" borderId="29" xfId="0" applyNumberFormat="1" applyFont="1" applyBorder="1" applyAlignment="1">
      <alignment horizontal="right" vertical="center" shrinkToFit="1"/>
    </xf>
    <xf numFmtId="177" fontId="9" fillId="0" borderId="72" xfId="0" applyNumberFormat="1" applyFont="1" applyBorder="1" applyAlignment="1">
      <alignment horizontal="center" vertical="center" shrinkToFit="1"/>
    </xf>
    <xf numFmtId="177" fontId="9" fillId="0" borderId="111" xfId="0" applyNumberFormat="1" applyFont="1" applyBorder="1" applyAlignment="1">
      <alignment horizontal="right" vertical="center" shrinkToFit="1"/>
    </xf>
    <xf numFmtId="177" fontId="9" fillId="0" borderId="111" xfId="1" applyNumberFormat="1" applyFont="1" applyFill="1" applyBorder="1" applyAlignment="1">
      <alignment horizontal="right" vertical="center" shrinkToFit="1"/>
    </xf>
    <xf numFmtId="177" fontId="9" fillId="0" borderId="95" xfId="0" applyNumberFormat="1" applyFont="1" applyBorder="1" applyAlignment="1">
      <alignment horizontal="center" vertical="center"/>
    </xf>
    <xf numFmtId="177" fontId="9" fillId="0" borderId="79" xfId="0" applyNumberFormat="1" applyFont="1" applyBorder="1" applyAlignment="1">
      <alignment horizontal="center" vertical="center" shrinkToFit="1"/>
    </xf>
    <xf numFmtId="177" fontId="9" fillId="0" borderId="46" xfId="0" applyNumberFormat="1" applyFont="1" applyBorder="1" applyAlignment="1">
      <alignment horizontal="right" vertical="center"/>
    </xf>
    <xf numFmtId="177" fontId="9" fillId="0" borderId="74" xfId="0" applyNumberFormat="1" applyFont="1" applyBorder="1" applyAlignment="1">
      <alignment horizontal="right" vertical="center"/>
    </xf>
    <xf numFmtId="177" fontId="9" fillId="0" borderId="74" xfId="0" applyNumberFormat="1" applyFont="1" applyBorder="1" applyAlignment="1">
      <alignment horizontal="right" vertical="center" shrinkToFit="1"/>
    </xf>
    <xf numFmtId="177" fontId="9" fillId="0" borderId="96" xfId="0" applyNumberFormat="1" applyFont="1" applyBorder="1" applyAlignment="1">
      <alignment horizontal="center" vertical="center"/>
    </xf>
    <xf numFmtId="177" fontId="9" fillId="0" borderId="73" xfId="0" applyNumberFormat="1" applyFont="1" applyBorder="1" applyAlignment="1">
      <alignment horizontal="right" vertical="center"/>
    </xf>
    <xf numFmtId="177" fontId="9" fillId="0" borderId="80" xfId="0" applyNumberFormat="1" applyFont="1" applyBorder="1" applyAlignment="1">
      <alignment horizontal="right" vertical="center"/>
    </xf>
    <xf numFmtId="177" fontId="9" fillId="0" borderId="80" xfId="0" applyNumberFormat="1" applyFont="1" applyBorder="1" applyAlignment="1">
      <alignment horizontal="right" vertical="center" shrinkToFit="1"/>
    </xf>
    <xf numFmtId="177" fontId="9" fillId="0" borderId="82" xfId="0" applyNumberFormat="1" applyFont="1" applyBorder="1" applyAlignment="1">
      <alignment horizontal="right" vertical="center" shrinkToFit="1"/>
    </xf>
    <xf numFmtId="177" fontId="9" fillId="0" borderId="84" xfId="0" applyNumberFormat="1" applyFont="1" applyBorder="1" applyAlignment="1">
      <alignment horizontal="right" vertical="center" shrinkToFit="1"/>
    </xf>
    <xf numFmtId="177" fontId="9" fillId="0" borderId="84" xfId="1" applyNumberFormat="1" applyFont="1" applyFill="1" applyBorder="1" applyAlignment="1">
      <alignment horizontal="right" vertical="center" shrinkToFit="1"/>
    </xf>
    <xf numFmtId="177" fontId="9" fillId="0" borderId="94" xfId="0" applyNumberFormat="1" applyFont="1" applyBorder="1" applyAlignment="1">
      <alignment horizontal="center" vertical="center"/>
    </xf>
    <xf numFmtId="177" fontId="9" fillId="0" borderId="99" xfId="0" applyNumberFormat="1" applyFont="1" applyBorder="1" applyAlignment="1">
      <alignment horizontal="center" vertical="center"/>
    </xf>
    <xf numFmtId="177" fontId="9" fillId="0" borderId="100" xfId="0" applyNumberFormat="1" applyFont="1" applyBorder="1" applyAlignment="1">
      <alignment horizontal="right" vertical="center"/>
    </xf>
    <xf numFmtId="177" fontId="9" fillId="0" borderId="101" xfId="0" applyNumberFormat="1" applyFont="1" applyBorder="1" applyAlignment="1">
      <alignment horizontal="right" vertical="center"/>
    </xf>
    <xf numFmtId="177" fontId="9" fillId="0" borderId="108" xfId="0" applyNumberFormat="1" applyFont="1" applyBorder="1" applyAlignment="1">
      <alignment horizontal="right" vertical="center" shrinkToFit="1"/>
    </xf>
    <xf numFmtId="177" fontId="9" fillId="0" borderId="102" xfId="0" applyNumberFormat="1" applyFont="1" applyBorder="1" applyAlignment="1">
      <alignment horizontal="center" vertical="center" shrinkToFit="1"/>
    </xf>
    <xf numFmtId="177" fontId="9" fillId="0" borderId="106" xfId="0" applyNumberFormat="1" applyFont="1" applyBorder="1" applyAlignment="1">
      <alignment horizontal="right" vertical="center" shrinkToFit="1"/>
    </xf>
    <xf numFmtId="177" fontId="9" fillId="0" borderId="106" xfId="1" applyNumberFormat="1" applyFont="1" applyFill="1" applyBorder="1" applyAlignment="1">
      <alignment horizontal="right" vertical="center" shrinkToFit="1"/>
    </xf>
    <xf numFmtId="177" fontId="9" fillId="0" borderId="12" xfId="0" applyNumberFormat="1" applyFont="1" applyBorder="1" applyAlignment="1">
      <alignment horizontal="center" vertical="center" shrinkToFit="1"/>
    </xf>
    <xf numFmtId="177" fontId="9" fillId="0" borderId="97" xfId="0" applyNumberFormat="1" applyFont="1" applyBorder="1" applyAlignment="1">
      <alignment horizontal="center" vertical="center" shrinkToFit="1"/>
    </xf>
    <xf numFmtId="177" fontId="9" fillId="0" borderId="46" xfId="0" applyNumberFormat="1" applyFont="1" applyBorder="1" applyAlignment="1">
      <alignment vertical="center" shrinkToFit="1"/>
    </xf>
    <xf numFmtId="177" fontId="9" fillId="0" borderId="74" xfId="0" applyNumberFormat="1" applyFont="1" applyBorder="1" applyAlignment="1">
      <alignment vertical="center" shrinkToFit="1"/>
    </xf>
    <xf numFmtId="177" fontId="9" fillId="0" borderId="74" xfId="0" applyNumberFormat="1" applyFont="1" applyBorder="1" applyAlignment="1">
      <alignment horizontal="center" vertical="center" shrinkToFit="1"/>
    </xf>
    <xf numFmtId="177" fontId="9" fillId="0" borderId="40" xfId="0" applyNumberFormat="1" applyFont="1" applyBorder="1" applyAlignment="1">
      <alignment vertical="center" shrinkToFit="1"/>
    </xf>
    <xf numFmtId="177" fontId="9" fillId="0" borderId="76" xfId="0" applyNumberFormat="1" applyFont="1" applyBorder="1" applyAlignment="1">
      <alignment horizontal="center" vertical="center" shrinkToFit="1"/>
    </xf>
    <xf numFmtId="177" fontId="9" fillId="0" borderId="75" xfId="0" applyNumberFormat="1" applyFont="1" applyBorder="1" applyAlignment="1">
      <alignment horizontal="right" vertical="center" shrinkToFit="1"/>
    </xf>
    <xf numFmtId="177" fontId="9" fillId="0" borderId="92" xfId="0" applyNumberFormat="1" applyFont="1" applyBorder="1" applyAlignment="1">
      <alignment horizontal="center" vertical="center" shrinkToFit="1"/>
    </xf>
    <xf numFmtId="177" fontId="9" fillId="0" borderId="98" xfId="0" applyNumberFormat="1" applyFont="1" applyBorder="1" applyAlignment="1">
      <alignment horizontal="center" vertical="center" shrinkToFit="1"/>
    </xf>
    <xf numFmtId="177" fontId="9" fillId="0" borderId="119" xfId="0" applyNumberFormat="1" applyFont="1" applyBorder="1" applyAlignment="1">
      <alignment horizontal="center" vertical="center" shrinkToFit="1"/>
    </xf>
    <xf numFmtId="177" fontId="9" fillId="0" borderId="116" xfId="0" applyNumberFormat="1" applyFont="1" applyBorder="1" applyAlignment="1">
      <alignment vertical="center" shrinkToFit="1"/>
    </xf>
    <xf numFmtId="177" fontId="9" fillId="0" borderId="93" xfId="0" applyNumberFormat="1" applyFont="1" applyBorder="1" applyAlignment="1">
      <alignment vertical="center" shrinkToFit="1"/>
    </xf>
    <xf numFmtId="177" fontId="9" fillId="0" borderId="93" xfId="0" applyNumberFormat="1" applyFont="1" applyBorder="1" applyAlignment="1">
      <alignment horizontal="center" vertical="center" shrinkToFit="1"/>
    </xf>
    <xf numFmtId="177" fontId="9" fillId="0" borderId="113" xfId="0" applyNumberFormat="1" applyFont="1" applyBorder="1" applyAlignment="1">
      <alignment horizontal="center" vertical="center" shrinkToFit="1"/>
    </xf>
    <xf numFmtId="177" fontId="9" fillId="0" borderId="117" xfId="0" applyNumberFormat="1" applyFont="1" applyBorder="1" applyAlignment="1">
      <alignment horizontal="right" vertical="center" shrinkToFit="1"/>
    </xf>
    <xf numFmtId="177" fontId="9" fillId="0" borderId="57" xfId="0" applyNumberFormat="1" applyFont="1" applyBorder="1" applyAlignment="1">
      <alignment horizontal="center" vertical="center" shrinkToFit="1"/>
    </xf>
    <xf numFmtId="177" fontId="9" fillId="0" borderId="37" xfId="0" applyNumberFormat="1" applyFont="1" applyBorder="1" applyAlignment="1">
      <alignment horizontal="center" vertical="center" shrinkToFit="1"/>
    </xf>
    <xf numFmtId="0" fontId="9" fillId="0" borderId="58" xfId="0" applyFont="1" applyBorder="1" applyAlignment="1">
      <alignment horizontal="left" vertical="center" shrinkToFit="1"/>
    </xf>
    <xf numFmtId="0" fontId="28" fillId="0" borderId="0" xfId="0" applyFont="1">
      <alignment vertical="center"/>
    </xf>
    <xf numFmtId="0" fontId="24" fillId="0" borderId="0" xfId="0" applyFont="1">
      <alignment vertical="center"/>
    </xf>
    <xf numFmtId="177" fontId="9" fillId="0" borderId="81" xfId="0" applyNumberFormat="1" applyFont="1" applyBorder="1" applyAlignment="1">
      <alignment horizontal="center" vertical="center" shrinkToFit="1"/>
    </xf>
    <xf numFmtId="177" fontId="9" fillId="0" borderId="64" xfId="0" applyNumberFormat="1" applyFont="1" applyBorder="1" applyAlignment="1">
      <alignment horizontal="center" vertical="center"/>
    </xf>
    <xf numFmtId="177" fontId="9" fillId="0" borderId="70" xfId="0" applyNumberFormat="1" applyFont="1" applyBorder="1" applyAlignment="1">
      <alignment horizontal="center" vertical="center"/>
    </xf>
    <xf numFmtId="177" fontId="9" fillId="0" borderId="89" xfId="0" applyNumberFormat="1" applyFont="1" applyBorder="1" applyAlignment="1">
      <alignment horizontal="center" vertical="center"/>
    </xf>
    <xf numFmtId="0" fontId="13" fillId="0" borderId="16" xfId="0" applyFont="1" applyBorder="1" applyAlignment="1">
      <alignment horizontal="center" vertical="center"/>
    </xf>
    <xf numFmtId="0" fontId="13" fillId="0" borderId="1" xfId="0" applyFont="1" applyBorder="1" applyAlignment="1">
      <alignment horizontal="center" vertical="center"/>
    </xf>
    <xf numFmtId="0" fontId="13" fillId="0" borderId="21" xfId="0" applyFont="1" applyBorder="1" applyAlignment="1">
      <alignment horizontal="center" vertical="center"/>
    </xf>
    <xf numFmtId="0" fontId="13" fillId="0" borderId="1" xfId="0" applyFont="1" applyBorder="1" applyAlignment="1">
      <alignment horizontal="center" vertical="center" textRotation="255"/>
    </xf>
    <xf numFmtId="177" fontId="9" fillId="0" borderId="11" xfId="0" applyNumberFormat="1" applyFont="1" applyBorder="1" applyAlignment="1">
      <alignment horizontal="center" vertical="center"/>
    </xf>
    <xf numFmtId="177" fontId="9" fillId="0" borderId="13" xfId="0" applyNumberFormat="1" applyFont="1" applyBorder="1" applyAlignment="1">
      <alignment horizontal="center" vertical="center"/>
    </xf>
    <xf numFmtId="0" fontId="13" fillId="4" borderId="18" xfId="0" applyFont="1" applyFill="1" applyBorder="1" applyAlignment="1">
      <alignment horizontal="center" vertical="center"/>
    </xf>
    <xf numFmtId="0" fontId="13" fillId="0" borderId="48" xfId="0" applyFont="1" applyBorder="1" applyAlignment="1">
      <alignment horizontal="center" vertical="center"/>
    </xf>
    <xf numFmtId="0" fontId="13" fillId="0" borderId="37" xfId="0" applyFont="1" applyBorder="1" applyAlignment="1">
      <alignment horizontal="center" vertical="center"/>
    </xf>
    <xf numFmtId="0" fontId="13" fillId="0" borderId="125" xfId="0" applyFont="1" applyBorder="1" applyAlignment="1">
      <alignment horizontal="center" vertical="center"/>
    </xf>
    <xf numFmtId="0" fontId="13" fillId="4" borderId="21" xfId="0" applyFont="1" applyFill="1" applyBorder="1" applyAlignment="1">
      <alignment horizontal="center" vertical="center"/>
    </xf>
    <xf numFmtId="177" fontId="9" fillId="4" borderId="90" xfId="0" applyNumberFormat="1" applyFont="1" applyFill="1" applyBorder="1" applyAlignment="1">
      <alignment horizontal="center" vertical="center"/>
    </xf>
    <xf numFmtId="177" fontId="9" fillId="0" borderId="97" xfId="0" applyNumberFormat="1" applyFont="1" applyBorder="1" applyAlignment="1">
      <alignment horizontal="center" vertical="center"/>
    </xf>
    <xf numFmtId="0" fontId="24" fillId="0" borderId="0" xfId="0" applyFont="1" applyAlignment="1">
      <alignment horizontal="center" vertical="center"/>
    </xf>
    <xf numFmtId="177" fontId="25" fillId="0" borderId="0" xfId="0" applyNumberFormat="1" applyFont="1" applyAlignment="1">
      <alignment horizontal="center" vertical="center"/>
    </xf>
    <xf numFmtId="177" fontId="25" fillId="0" borderId="0" xfId="0" applyNumberFormat="1" applyFont="1">
      <alignment vertical="center"/>
    </xf>
    <xf numFmtId="0" fontId="6" fillId="0" borderId="18" xfId="0" applyFont="1" applyBorder="1" applyAlignment="1">
      <alignment horizontal="center" vertical="center"/>
    </xf>
    <xf numFmtId="176" fontId="13" fillId="4" borderId="18" xfId="1" applyNumberFormat="1" applyFont="1" applyFill="1" applyBorder="1">
      <alignment vertical="center"/>
    </xf>
    <xf numFmtId="176" fontId="13" fillId="4" borderId="18" xfId="0" applyNumberFormat="1" applyFont="1" applyFill="1" applyBorder="1">
      <alignment vertical="center"/>
    </xf>
    <xf numFmtId="176" fontId="13" fillId="0" borderId="48" xfId="1" applyNumberFormat="1" applyFont="1" applyBorder="1">
      <alignment vertical="center"/>
    </xf>
    <xf numFmtId="176" fontId="13" fillId="0" borderId="48" xfId="0" applyNumberFormat="1" applyFont="1" applyBorder="1">
      <alignment vertical="center"/>
    </xf>
    <xf numFmtId="176" fontId="13" fillId="0" borderId="37" xfId="1" applyNumberFormat="1" applyFont="1" applyBorder="1">
      <alignment vertical="center"/>
    </xf>
    <xf numFmtId="176" fontId="13" fillId="0" borderId="37" xfId="0" applyNumberFormat="1" applyFont="1" applyBorder="1">
      <alignment vertical="center"/>
    </xf>
    <xf numFmtId="176" fontId="13" fillId="2" borderId="18" xfId="1" applyNumberFormat="1" applyFont="1" applyFill="1" applyBorder="1">
      <alignment vertical="center"/>
    </xf>
    <xf numFmtId="176" fontId="13" fillId="2" borderId="18" xfId="0" applyNumberFormat="1" applyFont="1" applyFill="1" applyBorder="1">
      <alignment vertical="center"/>
    </xf>
    <xf numFmtId="176" fontId="13" fillId="0" borderId="125" xfId="1" applyNumberFormat="1" applyFont="1" applyBorder="1">
      <alignment vertical="center"/>
    </xf>
    <xf numFmtId="176" fontId="13" fillId="0" borderId="125" xfId="0" applyNumberFormat="1" applyFont="1" applyBorder="1">
      <alignment vertical="center"/>
    </xf>
    <xf numFmtId="176" fontId="13" fillId="0" borderId="47" xfId="0" applyNumberFormat="1" applyFont="1" applyBorder="1">
      <alignment vertical="center"/>
    </xf>
    <xf numFmtId="176" fontId="13" fillId="4" borderId="2" xfId="0" applyNumberFormat="1" applyFont="1" applyFill="1" applyBorder="1">
      <alignment vertical="center"/>
    </xf>
    <xf numFmtId="177" fontId="9" fillId="0" borderId="147" xfId="0" applyNumberFormat="1" applyFont="1" applyBorder="1" applyAlignment="1">
      <alignment horizontal="center" vertical="center"/>
    </xf>
    <xf numFmtId="177" fontId="9" fillId="0" borderId="146" xfId="0" applyNumberFormat="1" applyFont="1" applyBorder="1" applyAlignment="1">
      <alignment horizontal="center" vertical="center" shrinkToFit="1"/>
    </xf>
    <xf numFmtId="177" fontId="9" fillId="0" borderId="71" xfId="0" applyNumberFormat="1" applyFont="1" applyBorder="1" applyAlignment="1">
      <alignment horizontal="right" vertical="center"/>
    </xf>
    <xf numFmtId="177" fontId="9" fillId="0" borderId="142" xfId="0" applyNumberFormat="1" applyFont="1" applyBorder="1" applyAlignment="1">
      <alignment horizontal="right" vertical="center"/>
    </xf>
    <xf numFmtId="177" fontId="9" fillId="0" borderId="142" xfId="0" applyNumberFormat="1" applyFont="1" applyBorder="1" applyAlignment="1">
      <alignment horizontal="right" vertical="center" shrinkToFit="1"/>
    </xf>
    <xf numFmtId="177" fontId="9" fillId="0" borderId="148" xfId="0" applyNumberFormat="1" applyFont="1" applyBorder="1" applyAlignment="1">
      <alignment horizontal="right" vertical="center" shrinkToFit="1"/>
    </xf>
    <xf numFmtId="177" fontId="9" fillId="0" borderId="149" xfId="0" applyNumberFormat="1" applyFont="1" applyBorder="1" applyAlignment="1">
      <alignment horizontal="center" vertical="center" shrinkToFit="1"/>
    </xf>
    <xf numFmtId="177" fontId="9" fillId="0" borderId="151" xfId="0" applyNumberFormat="1" applyFont="1" applyBorder="1" applyAlignment="1">
      <alignment horizontal="right" vertical="center" shrinkToFit="1"/>
    </xf>
    <xf numFmtId="177" fontId="9" fillId="0" borderId="151" xfId="1" applyNumberFormat="1" applyFont="1" applyFill="1" applyBorder="1" applyAlignment="1">
      <alignment horizontal="right" vertical="center" shrinkToFit="1"/>
    </xf>
    <xf numFmtId="177" fontId="12" fillId="0" borderId="89" xfId="0" applyNumberFormat="1" applyFont="1" applyBorder="1" applyAlignment="1">
      <alignment horizontal="center" vertical="center" shrinkToFit="1"/>
    </xf>
    <xf numFmtId="177" fontId="31" fillId="0" borderId="0" xfId="0" applyNumberFormat="1" applyFont="1" applyAlignment="1">
      <alignment horizontal="center" vertical="center"/>
    </xf>
    <xf numFmtId="177" fontId="31" fillId="0" borderId="0" xfId="0" applyNumberFormat="1" applyFont="1">
      <alignment vertical="center"/>
    </xf>
    <xf numFmtId="177" fontId="32" fillId="0" borderId="0" xfId="0" applyNumberFormat="1" applyFont="1" applyAlignment="1">
      <alignment horizontal="center" vertical="center"/>
    </xf>
    <xf numFmtId="177" fontId="9" fillId="0" borderId="12" xfId="0" applyNumberFormat="1" applyFont="1" applyBorder="1" applyAlignment="1">
      <alignment horizontal="center" vertical="center"/>
    </xf>
    <xf numFmtId="177" fontId="9" fillId="0" borderId="11" xfId="0" applyNumberFormat="1" applyFont="1" applyBorder="1" applyAlignment="1">
      <alignment horizontal="center" vertical="center" wrapText="1"/>
    </xf>
    <xf numFmtId="177" fontId="9" fillId="0" borderId="12" xfId="0" applyNumberFormat="1" applyFont="1" applyBorder="1" applyAlignment="1">
      <alignment horizontal="center" vertical="center" wrapText="1"/>
    </xf>
    <xf numFmtId="177" fontId="9" fillId="0" borderId="92" xfId="0" applyNumberFormat="1" applyFont="1" applyBorder="1" applyAlignment="1">
      <alignment horizontal="center" vertical="center" wrapText="1"/>
    </xf>
    <xf numFmtId="177" fontId="33" fillId="0" borderId="31" xfId="0" applyNumberFormat="1" applyFont="1" applyBorder="1">
      <alignment vertical="center"/>
    </xf>
    <xf numFmtId="177" fontId="33" fillId="0" borderId="103" xfId="0" applyNumberFormat="1" applyFont="1" applyBorder="1" applyAlignment="1">
      <alignment horizontal="center" vertical="center"/>
    </xf>
    <xf numFmtId="178" fontId="9" fillId="0" borderId="105" xfId="0" applyNumberFormat="1" applyFont="1" applyBorder="1" applyAlignment="1">
      <alignment horizontal="center" vertical="center"/>
    </xf>
    <xf numFmtId="177" fontId="33" fillId="0" borderId="105" xfId="0" applyNumberFormat="1" applyFont="1" applyBorder="1" applyAlignment="1">
      <alignment horizontal="center" vertical="center"/>
    </xf>
    <xf numFmtId="178" fontId="9" fillId="0" borderId="106" xfId="0" applyNumberFormat="1" applyFont="1" applyBorder="1" applyAlignment="1">
      <alignment horizontal="center" vertical="center"/>
    </xf>
    <xf numFmtId="0" fontId="35" fillId="0" borderId="18" xfId="0" applyFont="1" applyBorder="1" applyAlignment="1">
      <alignment horizontal="center" vertical="center"/>
    </xf>
    <xf numFmtId="0" fontId="13" fillId="6" borderId="18" xfId="0" applyFont="1" applyFill="1" applyBorder="1" applyAlignment="1">
      <alignment horizontal="center" vertical="center"/>
    </xf>
    <xf numFmtId="176" fontId="13" fillId="6" borderId="18" xfId="1" applyNumberFormat="1" applyFont="1" applyFill="1" applyBorder="1">
      <alignment vertical="center"/>
    </xf>
    <xf numFmtId="0" fontId="13" fillId="6" borderId="48" xfId="0" applyFont="1" applyFill="1" applyBorder="1" applyAlignment="1">
      <alignment horizontal="center" vertical="center"/>
    </xf>
    <xf numFmtId="176" fontId="13" fillId="6" borderId="48" xfId="1" applyNumberFormat="1" applyFont="1" applyFill="1" applyBorder="1">
      <alignment vertical="center"/>
    </xf>
    <xf numFmtId="0" fontId="13" fillId="6" borderId="125" xfId="0" applyFont="1" applyFill="1" applyBorder="1" applyAlignment="1">
      <alignment horizontal="center" vertical="center"/>
    </xf>
    <xf numFmtId="0" fontId="13" fillId="6" borderId="37" xfId="0" applyFont="1" applyFill="1" applyBorder="1" applyAlignment="1">
      <alignment horizontal="center" vertical="center"/>
    </xf>
    <xf numFmtId="0" fontId="13" fillId="2" borderId="16" xfId="0" applyFont="1" applyFill="1" applyBorder="1" applyAlignment="1">
      <alignment horizontal="center" vertical="center"/>
    </xf>
    <xf numFmtId="176" fontId="13" fillId="2" borderId="16" xfId="1" applyNumberFormat="1" applyFont="1" applyFill="1" applyBorder="1">
      <alignment vertical="center"/>
    </xf>
    <xf numFmtId="176" fontId="13" fillId="2" borderId="16" xfId="0" applyNumberFormat="1" applyFont="1" applyFill="1" applyBorder="1">
      <alignment vertical="center"/>
    </xf>
    <xf numFmtId="176" fontId="13" fillId="2" borderId="1" xfId="1" applyNumberFormat="1" applyFont="1" applyFill="1" applyBorder="1">
      <alignment vertical="center"/>
    </xf>
    <xf numFmtId="176" fontId="13" fillId="2" borderId="1" xfId="0" applyNumberFormat="1" applyFont="1" applyFill="1" applyBorder="1">
      <alignment vertical="center"/>
    </xf>
    <xf numFmtId="177" fontId="9" fillId="7" borderId="0" xfId="0" applyNumberFormat="1" applyFont="1" applyFill="1" applyAlignment="1">
      <alignment horizontal="center" vertical="center"/>
    </xf>
    <xf numFmtId="177" fontId="21" fillId="0" borderId="0" xfId="0" applyNumberFormat="1" applyFont="1" applyAlignment="1">
      <alignment horizontal="center" vertical="center"/>
    </xf>
    <xf numFmtId="177" fontId="36" fillId="0" borderId="102" xfId="0" applyNumberFormat="1" applyFont="1" applyBorder="1" applyAlignment="1">
      <alignment horizontal="center" vertical="center"/>
    </xf>
    <xf numFmtId="177" fontId="11" fillId="0" borderId="0" xfId="0" applyNumberFormat="1" applyFont="1" applyAlignment="1">
      <alignment horizontal="center" vertical="center"/>
    </xf>
    <xf numFmtId="177" fontId="30" fillId="0" borderId="0" xfId="0" applyNumberFormat="1" applyFont="1" applyAlignment="1">
      <alignment horizontal="center" vertical="center"/>
    </xf>
    <xf numFmtId="177" fontId="31" fillId="7" borderId="0" xfId="0" applyNumberFormat="1" applyFont="1" applyFill="1" applyAlignment="1">
      <alignment horizontal="center" vertical="center"/>
    </xf>
    <xf numFmtId="177" fontId="10" fillId="0" borderId="28" xfId="0" applyNumberFormat="1" applyFont="1" applyBorder="1" applyAlignment="1">
      <alignment vertical="center" wrapText="1"/>
    </xf>
    <xf numFmtId="177" fontId="10" fillId="0" borderId="29" xfId="0" applyNumberFormat="1" applyFont="1" applyBorder="1" applyAlignment="1">
      <alignment vertical="center" wrapText="1"/>
    </xf>
    <xf numFmtId="177" fontId="10" fillId="0" borderId="30" xfId="0" applyNumberFormat="1" applyFont="1" applyBorder="1" applyAlignment="1">
      <alignment vertical="center" wrapText="1"/>
    </xf>
    <xf numFmtId="177" fontId="9" fillId="0" borderId="60" xfId="0" applyNumberFormat="1" applyFont="1" applyBorder="1" applyAlignment="1">
      <alignment horizontal="center" vertical="center"/>
    </xf>
    <xf numFmtId="177" fontId="10" fillId="0" borderId="60" xfId="0" applyNumberFormat="1" applyFont="1" applyBorder="1" applyAlignment="1">
      <alignment horizontal="center" vertical="center"/>
    </xf>
    <xf numFmtId="177" fontId="10" fillId="0" borderId="58" xfId="0" applyNumberFormat="1" applyFont="1" applyBorder="1" applyAlignment="1">
      <alignment horizontal="center" vertical="center"/>
    </xf>
    <xf numFmtId="177" fontId="10" fillId="0" borderId="47" xfId="0" applyNumberFormat="1" applyFont="1" applyBorder="1" applyAlignment="1">
      <alignment horizontal="center" vertical="center"/>
    </xf>
    <xf numFmtId="177" fontId="10" fillId="0" borderId="66" xfId="0" applyNumberFormat="1" applyFont="1" applyBorder="1" applyAlignment="1">
      <alignment horizontal="center" vertical="center"/>
    </xf>
    <xf numFmtId="177" fontId="9" fillId="0" borderId="65" xfId="0" applyNumberFormat="1" applyFont="1" applyBorder="1" applyAlignment="1">
      <alignment vertical="center" shrinkToFit="1"/>
    </xf>
    <xf numFmtId="177" fontId="10" fillId="0" borderId="73" xfId="0" applyNumberFormat="1" applyFont="1" applyBorder="1" applyAlignment="1">
      <alignment horizontal="center" vertical="center"/>
    </xf>
    <xf numFmtId="177" fontId="10" fillId="0" borderId="84" xfId="0" applyNumberFormat="1" applyFont="1" applyBorder="1" applyAlignment="1">
      <alignment horizontal="center" vertical="center"/>
    </xf>
    <xf numFmtId="177" fontId="9" fillId="0" borderId="87" xfId="0" applyNumberFormat="1" applyFont="1" applyBorder="1" applyAlignment="1">
      <alignment vertical="center" shrinkToFit="1"/>
    </xf>
    <xf numFmtId="177" fontId="9" fillId="0" borderId="29" xfId="0" applyNumberFormat="1" applyFont="1" applyBorder="1" applyAlignment="1">
      <alignment horizontal="center" vertical="center" shrinkToFit="1"/>
    </xf>
    <xf numFmtId="177" fontId="9" fillId="0" borderId="142" xfId="0" applyNumberFormat="1" applyFont="1" applyBorder="1" applyAlignment="1">
      <alignment horizontal="center" vertical="center" shrinkToFit="1"/>
    </xf>
    <xf numFmtId="177" fontId="9" fillId="0" borderId="80" xfId="0" applyNumberFormat="1" applyFont="1" applyBorder="1" applyAlignment="1">
      <alignment horizontal="center" vertical="center" shrinkToFit="1"/>
    </xf>
    <xf numFmtId="177" fontId="9" fillId="0" borderId="101" xfId="0" applyNumberFormat="1" applyFont="1" applyBorder="1" applyAlignment="1">
      <alignment horizontal="center" vertical="center"/>
    </xf>
    <xf numFmtId="176" fontId="9" fillId="0" borderId="0" xfId="0" applyNumberFormat="1" applyFont="1" applyAlignment="1">
      <alignment horizontal="center" vertical="center" shrinkToFit="1"/>
    </xf>
    <xf numFmtId="176" fontId="9" fillId="0" borderId="29" xfId="0" applyNumberFormat="1" applyFont="1" applyBorder="1" applyAlignment="1">
      <alignment horizontal="right" vertical="center" shrinkToFit="1"/>
    </xf>
    <xf numFmtId="176" fontId="9" fillId="0" borderId="74" xfId="0" applyNumberFormat="1" applyFont="1" applyBorder="1" applyAlignment="1">
      <alignment horizontal="right" vertical="center" shrinkToFit="1"/>
    </xf>
    <xf numFmtId="176" fontId="9" fillId="0" borderId="142" xfId="0" applyNumberFormat="1" applyFont="1" applyBorder="1" applyAlignment="1">
      <alignment horizontal="right" vertical="center" shrinkToFit="1"/>
    </xf>
    <xf numFmtId="176" fontId="9" fillId="0" borderId="80" xfId="0" applyNumberFormat="1" applyFont="1" applyBorder="1" applyAlignment="1">
      <alignment horizontal="right" vertical="center" shrinkToFit="1"/>
    </xf>
    <xf numFmtId="176" fontId="9" fillId="0" borderId="101" xfId="0" applyNumberFormat="1" applyFont="1" applyBorder="1" applyAlignment="1">
      <alignment horizontal="right" vertical="center" shrinkToFit="1"/>
    </xf>
    <xf numFmtId="176" fontId="9" fillId="0" borderId="74" xfId="0" applyNumberFormat="1" applyFont="1" applyBorder="1" applyAlignment="1">
      <alignment vertical="center" shrinkToFit="1"/>
    </xf>
    <xf numFmtId="176" fontId="9" fillId="0" borderId="93" xfId="0" applyNumberFormat="1" applyFont="1" applyBorder="1" applyAlignment="1">
      <alignment vertical="center" shrinkToFit="1"/>
    </xf>
    <xf numFmtId="176" fontId="9" fillId="0" borderId="93" xfId="0" applyNumberFormat="1" applyFont="1" applyBorder="1" applyAlignment="1">
      <alignment horizontal="right" vertical="center" shrinkToFit="1"/>
    </xf>
    <xf numFmtId="0" fontId="40" fillId="0" borderId="0" xfId="0" applyFont="1">
      <alignment vertical="center"/>
    </xf>
    <xf numFmtId="0" fontId="34" fillId="0" borderId="0" xfId="0" applyFont="1" applyAlignment="1">
      <alignment horizontal="left" vertical="center"/>
    </xf>
    <xf numFmtId="0" fontId="34" fillId="0" borderId="0" xfId="0" applyFont="1">
      <alignment vertical="center"/>
    </xf>
    <xf numFmtId="0" fontId="35" fillId="9" borderId="0" xfId="0" applyFont="1" applyFill="1">
      <alignment vertical="center"/>
    </xf>
    <xf numFmtId="0" fontId="5" fillId="9" borderId="0" xfId="0" applyFont="1" applyFill="1">
      <alignment vertical="center"/>
    </xf>
    <xf numFmtId="177" fontId="42" fillId="9" borderId="0" xfId="0" applyNumberFormat="1" applyFont="1" applyFill="1" applyAlignment="1">
      <alignment horizontal="left" vertical="center"/>
    </xf>
    <xf numFmtId="177" fontId="42" fillId="9" borderId="0" xfId="0" applyNumberFormat="1" applyFont="1" applyFill="1">
      <alignment vertical="center"/>
    </xf>
    <xf numFmtId="176" fontId="13" fillId="6" borderId="21" xfId="1" applyNumberFormat="1" applyFont="1" applyFill="1" applyBorder="1">
      <alignment vertical="center"/>
    </xf>
    <xf numFmtId="176" fontId="13" fillId="0" borderId="18" xfId="1" applyNumberFormat="1" applyFont="1" applyFill="1" applyBorder="1">
      <alignment vertical="center"/>
    </xf>
    <xf numFmtId="0" fontId="5" fillId="0" borderId="0" xfId="3" applyFont="1">
      <alignment vertical="center"/>
    </xf>
    <xf numFmtId="0" fontId="9" fillId="0" borderId="0" xfId="3" applyFont="1" applyAlignment="1">
      <alignment horizontal="left" vertical="center"/>
    </xf>
    <xf numFmtId="0" fontId="9" fillId="0" borderId="0" xfId="3" applyFont="1">
      <alignment vertical="center"/>
    </xf>
    <xf numFmtId="0" fontId="9" fillId="0" borderId="0" xfId="3" applyFont="1" applyAlignment="1">
      <alignment vertical="top"/>
    </xf>
    <xf numFmtId="0" fontId="9" fillId="0" borderId="0" xfId="3" applyFont="1" applyAlignment="1">
      <alignment vertical="top" wrapText="1"/>
    </xf>
    <xf numFmtId="0" fontId="9" fillId="0" borderId="0" xfId="3" applyFont="1" applyAlignment="1">
      <alignment horizontal="left" vertical="top" wrapText="1"/>
    </xf>
    <xf numFmtId="0" fontId="9" fillId="0" borderId="0" xfId="3" applyFont="1" applyAlignment="1">
      <alignment horizontal="right" vertical="top"/>
    </xf>
    <xf numFmtId="0" fontId="45" fillId="0" borderId="0" xfId="3" applyFont="1" applyAlignment="1">
      <alignment vertical="top" wrapText="1"/>
    </xf>
    <xf numFmtId="0" fontId="46" fillId="0" borderId="0" xfId="3" applyFont="1" applyAlignment="1">
      <alignment vertical="top"/>
    </xf>
    <xf numFmtId="0" fontId="46" fillId="0" borderId="0" xfId="3" applyFont="1" applyAlignment="1">
      <alignment vertical="top" wrapText="1"/>
    </xf>
    <xf numFmtId="0" fontId="9" fillId="0" borderId="0" xfId="3" applyFont="1" applyAlignment="1">
      <alignment horizontal="right" vertical="top" wrapText="1"/>
    </xf>
    <xf numFmtId="0" fontId="5" fillId="0" borderId="0" xfId="3" applyFont="1" applyAlignment="1">
      <alignment vertical="top"/>
    </xf>
    <xf numFmtId="0" fontId="5" fillId="0" borderId="0" xfId="3" applyFont="1" applyAlignment="1">
      <alignment vertical="top" wrapText="1"/>
    </xf>
    <xf numFmtId="177" fontId="9" fillId="0" borderId="56" xfId="0" applyNumberFormat="1" applyFont="1" applyBorder="1" applyAlignment="1">
      <alignment horizontal="center" vertical="center" shrinkToFit="1"/>
    </xf>
    <xf numFmtId="177" fontId="9" fillId="0" borderId="65" xfId="0" applyNumberFormat="1" applyFont="1" applyBorder="1" applyAlignment="1">
      <alignment horizontal="center" vertical="center" shrinkToFit="1"/>
    </xf>
    <xf numFmtId="177" fontId="9" fillId="0" borderId="87" xfId="0" applyNumberFormat="1" applyFont="1" applyBorder="1" applyAlignment="1">
      <alignment horizontal="center" vertical="center" shrinkToFit="1"/>
    </xf>
    <xf numFmtId="177" fontId="47" fillId="0" borderId="0" xfId="0" applyNumberFormat="1" applyFont="1">
      <alignment vertical="center"/>
    </xf>
    <xf numFmtId="177" fontId="9" fillId="0" borderId="47" xfId="0" applyNumberFormat="1" applyFont="1" applyBorder="1" applyAlignment="1">
      <alignment horizontal="left" vertical="center" shrinkToFit="1"/>
    </xf>
    <xf numFmtId="177" fontId="9" fillId="0" borderId="73" xfId="0" applyNumberFormat="1" applyFont="1" applyBorder="1" applyAlignment="1">
      <alignment horizontal="left" vertical="center" shrinkToFit="1"/>
    </xf>
    <xf numFmtId="0" fontId="9" fillId="0" borderId="60" xfId="0" applyFont="1" applyBorder="1" applyAlignment="1">
      <alignment horizontal="left" vertical="center" shrinkToFit="1"/>
    </xf>
    <xf numFmtId="177" fontId="9" fillId="0" borderId="12" xfId="0" applyNumberFormat="1" applyFont="1" applyBorder="1">
      <alignment vertical="center"/>
    </xf>
    <xf numFmtId="0" fontId="49" fillId="2" borderId="18" xfId="0" applyFont="1" applyFill="1" applyBorder="1" applyAlignment="1">
      <alignment horizontal="center" vertical="center"/>
    </xf>
    <xf numFmtId="0" fontId="49" fillId="2" borderId="16" xfId="0" applyFont="1" applyFill="1" applyBorder="1" applyAlignment="1">
      <alignment horizontal="center" vertical="center"/>
    </xf>
    <xf numFmtId="0" fontId="49" fillId="2" borderId="14" xfId="0" applyFont="1" applyFill="1" applyBorder="1" applyAlignment="1">
      <alignment horizontal="center" vertical="center"/>
    </xf>
    <xf numFmtId="0" fontId="50" fillId="2" borderId="7" xfId="0" applyFont="1" applyFill="1" applyBorder="1" applyAlignment="1">
      <alignment horizontal="center" vertical="center"/>
    </xf>
    <xf numFmtId="177" fontId="9" fillId="0" borderId="56" xfId="0" applyNumberFormat="1" applyFont="1" applyBorder="1" applyAlignment="1">
      <alignment horizontal="right" vertical="center" shrinkToFit="1"/>
    </xf>
    <xf numFmtId="177" fontId="9" fillId="0" borderId="130" xfId="0" applyNumberFormat="1" applyFont="1" applyBorder="1" applyAlignment="1">
      <alignment horizontal="right" vertical="center" shrinkToFit="1"/>
    </xf>
    <xf numFmtId="177" fontId="9" fillId="0" borderId="87" xfId="0" applyNumberFormat="1" applyFont="1" applyBorder="1" applyAlignment="1">
      <alignment horizontal="right" vertical="center" shrinkToFit="1"/>
    </xf>
    <xf numFmtId="177" fontId="9" fillId="0" borderId="38" xfId="0" applyNumberFormat="1" applyFont="1" applyBorder="1" applyAlignment="1">
      <alignment horizontal="right" vertical="center" shrinkToFit="1"/>
    </xf>
    <xf numFmtId="177" fontId="9" fillId="0" borderId="42" xfId="0" applyNumberFormat="1" applyFont="1" applyBorder="1" applyAlignment="1">
      <alignment horizontal="right" vertical="center" shrinkToFit="1"/>
    </xf>
    <xf numFmtId="177" fontId="9" fillId="0" borderId="150" xfId="0" applyNumberFormat="1" applyFont="1" applyBorder="1" applyAlignment="1">
      <alignment horizontal="right" vertical="center" shrinkToFit="1"/>
    </xf>
    <xf numFmtId="177" fontId="9" fillId="0" borderId="145" xfId="0" applyNumberFormat="1" applyFont="1" applyBorder="1" applyAlignment="1">
      <alignment horizontal="right" vertical="center" shrinkToFit="1"/>
    </xf>
    <xf numFmtId="177" fontId="9" fillId="0" borderId="86" xfId="0" applyNumberFormat="1" applyFont="1" applyBorder="1" applyAlignment="1">
      <alignment horizontal="right" vertical="center" shrinkToFit="1"/>
    </xf>
    <xf numFmtId="177" fontId="9" fillId="0" borderId="103" xfId="0" applyNumberFormat="1" applyFont="1" applyBorder="1" applyAlignment="1">
      <alignment horizontal="right" vertical="center" shrinkToFit="1"/>
    </xf>
    <xf numFmtId="177" fontId="9" fillId="0" borderId="104" xfId="0" applyNumberFormat="1" applyFont="1" applyBorder="1" applyAlignment="1">
      <alignment horizontal="right" vertical="center" shrinkToFit="1"/>
    </xf>
    <xf numFmtId="177" fontId="9" fillId="0" borderId="77" xfId="0" applyNumberFormat="1" applyFont="1" applyBorder="1" applyAlignment="1">
      <alignment horizontal="right" vertical="center" shrinkToFit="1"/>
    </xf>
    <xf numFmtId="177" fontId="9" fillId="0" borderId="36" xfId="0" applyNumberFormat="1" applyFont="1" applyBorder="1" applyAlignment="1">
      <alignment horizontal="right" vertical="center" shrinkToFit="1"/>
    </xf>
    <xf numFmtId="177" fontId="9" fillId="0" borderId="115" xfId="0" applyNumberFormat="1" applyFont="1" applyBorder="1" applyAlignment="1">
      <alignment horizontal="right" vertical="center" shrinkToFit="1"/>
    </xf>
    <xf numFmtId="176" fontId="9" fillId="0" borderId="17" xfId="0" applyNumberFormat="1" applyFont="1" applyBorder="1" applyAlignment="1">
      <alignment horizontal="center" vertical="center" shrinkToFit="1"/>
    </xf>
    <xf numFmtId="176" fontId="9" fillId="0" borderId="58" xfId="0" applyNumberFormat="1" applyFont="1" applyBorder="1" applyAlignment="1">
      <alignment horizontal="center" vertical="center" shrinkToFit="1"/>
    </xf>
    <xf numFmtId="176" fontId="9" fillId="0" borderId="43" xfId="0" applyNumberFormat="1" applyFont="1" applyBorder="1" applyAlignment="1">
      <alignment horizontal="center" vertical="center" shrinkToFit="1"/>
    </xf>
    <xf numFmtId="176" fontId="9" fillId="0" borderId="66" xfId="0" applyNumberFormat="1" applyFont="1" applyBorder="1" applyAlignment="1">
      <alignment horizontal="center" vertical="center" shrinkToFit="1"/>
    </xf>
    <xf numFmtId="176" fontId="9" fillId="0" borderId="83" xfId="0" applyNumberFormat="1" applyFont="1" applyBorder="1" applyAlignment="1">
      <alignment horizontal="center" vertical="center" shrinkToFit="1"/>
    </xf>
    <xf numFmtId="176" fontId="9" fillId="0" borderId="84" xfId="0" applyNumberFormat="1" applyFont="1" applyBorder="1" applyAlignment="1">
      <alignment horizontal="center" vertical="center" shrinkToFit="1"/>
    </xf>
    <xf numFmtId="177" fontId="9" fillId="0" borderId="60" xfId="0" applyNumberFormat="1" applyFont="1" applyBorder="1" applyAlignment="1">
      <alignment vertical="center" shrinkToFit="1"/>
    </xf>
    <xf numFmtId="177" fontId="9" fillId="0" borderId="37" xfId="0" applyNumberFormat="1" applyFont="1" applyBorder="1" applyAlignment="1">
      <alignment horizontal="right" vertical="center" shrinkToFit="1"/>
    </xf>
    <xf numFmtId="177" fontId="9" fillId="0" borderId="47" xfId="0" applyNumberFormat="1" applyFont="1" applyBorder="1" applyAlignment="1">
      <alignment vertical="center" shrinkToFit="1"/>
    </xf>
    <xf numFmtId="177" fontId="9" fillId="0" borderId="81" xfId="0" applyNumberFormat="1" applyFont="1" applyBorder="1" applyAlignment="1">
      <alignment horizontal="right" vertical="center" shrinkToFit="1"/>
    </xf>
    <xf numFmtId="177" fontId="9" fillId="0" borderId="73" xfId="0" applyNumberFormat="1" applyFont="1" applyBorder="1" applyAlignment="1">
      <alignment vertical="center" shrinkToFit="1"/>
    </xf>
    <xf numFmtId="177" fontId="9" fillId="0" borderId="9" xfId="0" applyNumberFormat="1" applyFont="1" applyBorder="1" applyAlignment="1">
      <alignment horizontal="right" vertical="center" shrinkToFit="1"/>
    </xf>
    <xf numFmtId="177" fontId="9" fillId="0" borderId="54" xfId="0" applyNumberFormat="1" applyFont="1" applyBorder="1" applyAlignment="1">
      <alignment horizontal="right" vertical="center" shrinkToFit="1"/>
    </xf>
    <xf numFmtId="177" fontId="9" fillId="0" borderId="55" xfId="0" applyNumberFormat="1" applyFont="1" applyBorder="1" applyAlignment="1">
      <alignment horizontal="right" vertical="center" shrinkToFit="1"/>
    </xf>
    <xf numFmtId="177" fontId="9" fillId="0" borderId="71" xfId="0" applyNumberFormat="1" applyFont="1" applyBorder="1" applyAlignment="1">
      <alignment horizontal="right" vertical="center" shrinkToFit="1"/>
    </xf>
    <xf numFmtId="177" fontId="9" fillId="0" borderId="73" xfId="0" applyNumberFormat="1" applyFont="1" applyBorder="1" applyAlignment="1">
      <alignment horizontal="right" vertical="center" shrinkToFit="1"/>
    </xf>
    <xf numFmtId="177" fontId="9" fillId="0" borderId="105" xfId="0" applyNumberFormat="1" applyFont="1" applyBorder="1" applyAlignment="1">
      <alignment horizontal="right" vertical="center" shrinkToFit="1"/>
    </xf>
    <xf numFmtId="177" fontId="9" fillId="0" borderId="100" xfId="0" applyNumberFormat="1" applyFont="1" applyBorder="1" applyAlignment="1">
      <alignment horizontal="right" vertical="center" shrinkToFit="1"/>
    </xf>
    <xf numFmtId="177" fontId="9" fillId="0" borderId="46" xfId="0" applyNumberFormat="1" applyFont="1" applyBorder="1" applyAlignment="1">
      <alignment horizontal="right" vertical="center" shrinkToFit="1"/>
    </xf>
    <xf numFmtId="177" fontId="9" fillId="0" borderId="116" xfId="0" applyNumberFormat="1" applyFont="1" applyBorder="1" applyAlignment="1">
      <alignment horizontal="right" vertical="center" shrinkToFit="1"/>
    </xf>
    <xf numFmtId="177" fontId="9" fillId="0" borderId="78" xfId="0" applyNumberFormat="1" applyFont="1" applyBorder="1" applyAlignment="1">
      <alignment horizontal="right" vertical="center" shrinkToFit="1"/>
    </xf>
    <xf numFmtId="177" fontId="9" fillId="0" borderId="118" xfId="0" applyNumberFormat="1" applyFont="1" applyBorder="1" applyAlignment="1">
      <alignment horizontal="right" vertical="center" shrinkToFit="1"/>
    </xf>
    <xf numFmtId="177" fontId="9" fillId="0" borderId="93" xfId="0" applyNumberFormat="1" applyFont="1" applyBorder="1" applyAlignment="1">
      <alignment horizontal="right" vertical="center" shrinkToFit="1"/>
    </xf>
    <xf numFmtId="177" fontId="9" fillId="0" borderId="57" xfId="0" applyNumberFormat="1" applyFont="1" applyBorder="1" applyAlignment="1">
      <alignment vertical="center" shrinkToFit="1"/>
    </xf>
    <xf numFmtId="177" fontId="9" fillId="0" borderId="48" xfId="0" applyNumberFormat="1" applyFont="1" applyBorder="1" applyAlignment="1">
      <alignment horizontal="center" vertical="center" shrinkToFit="1"/>
    </xf>
    <xf numFmtId="177" fontId="9" fillId="0" borderId="37" xfId="1" applyNumberFormat="1" applyFont="1" applyFill="1" applyBorder="1" applyAlignment="1">
      <alignment horizontal="center" vertical="center" shrinkToFit="1"/>
    </xf>
    <xf numFmtId="177" fontId="9" fillId="0" borderId="65" xfId="1" applyNumberFormat="1" applyFont="1" applyFill="1" applyBorder="1" applyAlignment="1">
      <alignment vertical="center" shrinkToFit="1"/>
    </xf>
    <xf numFmtId="177" fontId="9" fillId="0" borderId="81" xfId="1" applyNumberFormat="1" applyFont="1" applyFill="1" applyBorder="1" applyAlignment="1">
      <alignment horizontal="center" vertical="center" shrinkToFit="1"/>
    </xf>
    <xf numFmtId="177" fontId="9" fillId="0" borderId="87" xfId="1" applyNumberFormat="1" applyFont="1" applyFill="1" applyBorder="1" applyAlignment="1">
      <alignment vertical="center" shrinkToFit="1"/>
    </xf>
    <xf numFmtId="177" fontId="9" fillId="0" borderId="11" xfId="0" applyNumberFormat="1" applyFont="1" applyBorder="1" applyAlignment="1">
      <alignment horizontal="right" vertical="center" shrinkToFit="1"/>
    </xf>
    <xf numFmtId="177" fontId="9" fillId="0" borderId="152" xfId="0" applyNumberFormat="1" applyFont="1" applyBorder="1" applyAlignment="1">
      <alignment horizontal="right" vertical="center" shrinkToFit="1"/>
    </xf>
    <xf numFmtId="177" fontId="9" fillId="0" borderId="83" xfId="0" applyNumberFormat="1" applyFont="1" applyBorder="1" applyAlignment="1">
      <alignment horizontal="right" vertical="center" shrinkToFit="1"/>
    </xf>
    <xf numFmtId="177" fontId="9" fillId="0" borderId="91" xfId="0" applyNumberFormat="1" applyFont="1" applyBorder="1" applyAlignment="1">
      <alignment horizontal="right" vertical="center" shrinkToFit="1"/>
    </xf>
    <xf numFmtId="177" fontId="9" fillId="0" borderId="126" xfId="0" applyNumberFormat="1" applyFont="1" applyBorder="1" applyAlignment="1">
      <alignment horizontal="right" vertical="center" shrinkToFit="1"/>
    </xf>
    <xf numFmtId="177" fontId="9" fillId="0" borderId="92" xfId="0" applyNumberFormat="1" applyFont="1" applyBorder="1" applyAlignment="1">
      <alignment horizontal="right" vertical="center" shrinkToFit="1"/>
    </xf>
    <xf numFmtId="177" fontId="9" fillId="0" borderId="129" xfId="0" applyNumberFormat="1" applyFont="1" applyBorder="1" applyAlignment="1">
      <alignment vertical="center" shrinkToFit="1"/>
    </xf>
    <xf numFmtId="177" fontId="9" fillId="0" borderId="130" xfId="0" applyNumberFormat="1" applyFont="1" applyBorder="1" applyAlignment="1">
      <alignment vertical="center" shrinkToFit="1"/>
    </xf>
    <xf numFmtId="177" fontId="9" fillId="0" borderId="80" xfId="0" applyNumberFormat="1" applyFont="1" applyBorder="1" applyAlignment="1">
      <alignment vertical="center" shrinkToFit="1"/>
    </xf>
    <xf numFmtId="177" fontId="9" fillId="0" borderId="57" xfId="1" applyNumberFormat="1" applyFont="1" applyFill="1" applyBorder="1" applyAlignment="1">
      <alignment vertical="center" shrinkToFit="1"/>
    </xf>
    <xf numFmtId="177" fontId="9" fillId="0" borderId="64" xfId="1" applyNumberFormat="1" applyFont="1" applyFill="1" applyBorder="1" applyAlignment="1">
      <alignment vertical="center" shrinkToFit="1"/>
    </xf>
    <xf numFmtId="177" fontId="9" fillId="0" borderId="43" xfId="1" applyNumberFormat="1" applyFont="1" applyFill="1" applyBorder="1" applyAlignment="1">
      <alignment vertical="center" shrinkToFit="1"/>
    </xf>
    <xf numFmtId="177" fontId="9" fillId="0" borderId="70" xfId="1" applyNumberFormat="1" applyFont="1" applyFill="1" applyBorder="1" applyAlignment="1">
      <alignment vertical="center" shrinkToFit="1"/>
    </xf>
    <xf numFmtId="177" fontId="9" fillId="0" borderId="83" xfId="1" applyNumberFormat="1" applyFont="1" applyFill="1" applyBorder="1" applyAlignment="1">
      <alignment vertical="center" shrinkToFit="1"/>
    </xf>
    <xf numFmtId="177" fontId="9" fillId="0" borderId="89" xfId="1" applyNumberFormat="1" applyFont="1" applyFill="1" applyBorder="1" applyAlignment="1">
      <alignment vertical="center" shrinkToFit="1"/>
    </xf>
    <xf numFmtId="177" fontId="9" fillId="0" borderId="11" xfId="1" applyNumberFormat="1" applyFont="1" applyFill="1" applyBorder="1" applyAlignment="1">
      <alignment horizontal="right" vertical="center" shrinkToFit="1"/>
    </xf>
    <xf numFmtId="177" fontId="9" fillId="0" borderId="112" xfId="1" applyNumberFormat="1" applyFont="1" applyFill="1" applyBorder="1" applyAlignment="1">
      <alignment horizontal="right" vertical="center" shrinkToFit="1"/>
    </xf>
    <xf numFmtId="177" fontId="9" fillId="0" borderId="152" xfId="1" applyNumberFormat="1" applyFont="1" applyFill="1" applyBorder="1" applyAlignment="1">
      <alignment horizontal="right" vertical="center" shrinkToFit="1"/>
    </xf>
    <xf numFmtId="177" fontId="9" fillId="0" borderId="144" xfId="1" applyNumberFormat="1" applyFont="1" applyFill="1" applyBorder="1" applyAlignment="1">
      <alignment horizontal="right" vertical="center" shrinkToFit="1"/>
    </xf>
    <xf numFmtId="177" fontId="9" fillId="0" borderId="83" xfId="1" applyNumberFormat="1" applyFont="1" applyFill="1" applyBorder="1" applyAlignment="1">
      <alignment horizontal="right" vertical="center" shrinkToFit="1"/>
    </xf>
    <xf numFmtId="177" fontId="9" fillId="0" borderId="88" xfId="1" applyNumberFormat="1" applyFont="1" applyFill="1" applyBorder="1" applyAlignment="1">
      <alignment horizontal="right" vertical="center" shrinkToFit="1"/>
    </xf>
    <xf numFmtId="177" fontId="9" fillId="0" borderId="91" xfId="1" applyNumberFormat="1" applyFont="1" applyFill="1" applyBorder="1" applyAlignment="1">
      <alignment horizontal="right" vertical="center" shrinkToFit="1"/>
    </xf>
    <xf numFmtId="177" fontId="9" fillId="0" borderId="107" xfId="1" applyNumberFormat="1" applyFont="1" applyFill="1" applyBorder="1" applyAlignment="1">
      <alignment horizontal="right" vertical="center" shrinkToFit="1"/>
    </xf>
    <xf numFmtId="177" fontId="9" fillId="0" borderId="131" xfId="0" applyNumberFormat="1" applyFont="1" applyBorder="1" applyAlignment="1">
      <alignment horizontal="right" vertical="center" shrinkToFit="1"/>
    </xf>
    <xf numFmtId="177" fontId="9" fillId="0" borderId="127" xfId="0" applyNumberFormat="1" applyFont="1" applyBorder="1" applyAlignment="1">
      <alignment horizontal="right" vertical="center" shrinkToFit="1"/>
    </xf>
    <xf numFmtId="177" fontId="9" fillId="0" borderId="138" xfId="1" applyNumberFormat="1" applyFont="1" applyFill="1" applyBorder="1" applyAlignment="1">
      <alignment vertical="center" shrinkToFit="1"/>
    </xf>
    <xf numFmtId="177" fontId="9" fillId="0" borderId="63" xfId="1" applyNumberFormat="1" applyFont="1" applyFill="1" applyBorder="1" applyAlignment="1">
      <alignment vertical="center" shrinkToFit="1"/>
    </xf>
    <xf numFmtId="177" fontId="9" fillId="0" borderId="62" xfId="1" applyNumberFormat="1" applyFont="1" applyFill="1" applyBorder="1" applyAlignment="1">
      <alignment vertical="center" shrinkToFit="1"/>
    </xf>
    <xf numFmtId="177" fontId="9" fillId="0" borderId="139" xfId="1" applyNumberFormat="1" applyFont="1" applyFill="1" applyBorder="1" applyAlignment="1">
      <alignment vertical="center" shrinkToFit="1"/>
    </xf>
    <xf numFmtId="177" fontId="9" fillId="0" borderId="69" xfId="1" applyNumberFormat="1" applyFont="1" applyFill="1" applyBorder="1" applyAlignment="1">
      <alignment vertical="center" shrinkToFit="1"/>
    </xf>
    <xf numFmtId="177" fontId="9" fillId="0" borderId="41" xfId="1" applyNumberFormat="1" applyFont="1" applyFill="1" applyBorder="1" applyAlignment="1">
      <alignment vertical="center" shrinkToFit="1"/>
    </xf>
    <xf numFmtId="177" fontId="9" fillId="0" borderId="133" xfId="1" applyNumberFormat="1" applyFont="1" applyFill="1" applyBorder="1" applyAlignment="1">
      <alignment vertical="center" shrinkToFit="1"/>
    </xf>
    <xf numFmtId="177" fontId="9" fillId="0" borderId="141" xfId="1" applyNumberFormat="1" applyFont="1" applyFill="1" applyBorder="1" applyAlignment="1">
      <alignment vertical="center" shrinkToFit="1"/>
    </xf>
    <xf numFmtId="177" fontId="9" fillId="0" borderId="82" xfId="1" applyNumberFormat="1" applyFont="1" applyFill="1" applyBorder="1" applyAlignment="1">
      <alignment vertical="center" shrinkToFit="1"/>
    </xf>
    <xf numFmtId="177" fontId="9" fillId="0" borderId="132" xfId="1" applyNumberFormat="1" applyFont="1" applyFill="1" applyBorder="1" applyAlignment="1">
      <alignment horizontal="right" vertical="center" shrinkToFit="1"/>
    </xf>
    <xf numFmtId="177" fontId="9" fillId="0" borderId="42" xfId="1" applyNumberFormat="1" applyFont="1" applyFill="1" applyBorder="1" applyAlignment="1">
      <alignment horizontal="right" vertical="center" shrinkToFit="1"/>
    </xf>
    <xf numFmtId="177" fontId="9" fillId="0" borderId="110" xfId="1" applyNumberFormat="1" applyFont="1" applyFill="1" applyBorder="1" applyAlignment="1">
      <alignment horizontal="right" vertical="center" shrinkToFit="1"/>
    </xf>
    <xf numFmtId="177" fontId="9" fillId="0" borderId="54" xfId="1" applyNumberFormat="1" applyFont="1" applyFill="1" applyBorder="1" applyAlignment="1">
      <alignment horizontal="right" vertical="center" shrinkToFit="1"/>
    </xf>
    <xf numFmtId="177" fontId="9" fillId="0" borderId="120" xfId="1" applyNumberFormat="1" applyFont="1" applyFill="1" applyBorder="1" applyAlignment="1">
      <alignment horizontal="right" vertical="center" shrinkToFit="1"/>
    </xf>
    <xf numFmtId="177" fontId="9" fillId="0" borderId="143" xfId="1" applyNumberFormat="1" applyFont="1" applyFill="1" applyBorder="1" applyAlignment="1">
      <alignment horizontal="right" vertical="center" shrinkToFit="1"/>
    </xf>
    <xf numFmtId="177" fontId="9" fillId="0" borderId="145" xfId="1" applyNumberFormat="1" applyFont="1" applyFill="1" applyBorder="1" applyAlignment="1">
      <alignment horizontal="right" vertical="center" shrinkToFit="1"/>
    </xf>
    <xf numFmtId="177" fontId="9" fillId="0" borderId="146" xfId="1" applyNumberFormat="1" applyFont="1" applyFill="1" applyBorder="1" applyAlignment="1">
      <alignment horizontal="right" vertical="center" shrinkToFit="1"/>
    </xf>
    <xf numFmtId="177" fontId="9" fillId="0" borderId="71" xfId="1" applyNumberFormat="1" applyFont="1" applyFill="1" applyBorder="1" applyAlignment="1">
      <alignment horizontal="right" vertical="center" shrinkToFit="1"/>
    </xf>
    <xf numFmtId="177" fontId="9" fillId="0" borderId="153" xfId="1" applyNumberFormat="1" applyFont="1" applyFill="1" applyBorder="1" applyAlignment="1">
      <alignment horizontal="right" vertical="center" shrinkToFit="1"/>
    </xf>
    <xf numFmtId="177" fontId="9" fillId="0" borderId="133" xfId="1" applyNumberFormat="1" applyFont="1" applyFill="1" applyBorder="1" applyAlignment="1">
      <alignment horizontal="right" vertical="center" shrinkToFit="1"/>
    </xf>
    <xf numFmtId="177" fontId="9" fillId="0" borderId="87" xfId="1" applyNumberFormat="1" applyFont="1" applyFill="1" applyBorder="1" applyAlignment="1">
      <alignment horizontal="right" vertical="center" shrinkToFit="1"/>
    </xf>
    <xf numFmtId="177" fontId="9" fillId="0" borderId="89" xfId="1" applyNumberFormat="1" applyFont="1" applyFill="1" applyBorder="1" applyAlignment="1">
      <alignment horizontal="right" vertical="center" shrinkToFit="1"/>
    </xf>
    <xf numFmtId="177" fontId="9" fillId="0" borderId="73" xfId="1" applyNumberFormat="1" applyFont="1" applyFill="1" applyBorder="1" applyAlignment="1">
      <alignment horizontal="right" vertical="center" shrinkToFit="1"/>
    </xf>
    <xf numFmtId="177" fontId="9" fillId="0" borderId="121" xfId="1" applyNumberFormat="1" applyFont="1" applyFill="1" applyBorder="1" applyAlignment="1">
      <alignment horizontal="right" vertical="center" shrinkToFit="1"/>
    </xf>
    <xf numFmtId="177" fontId="9" fillId="0" borderId="134" xfId="1" applyNumberFormat="1" applyFont="1" applyFill="1" applyBorder="1" applyAlignment="1">
      <alignment horizontal="right" vertical="center" shrinkToFit="1"/>
    </xf>
    <xf numFmtId="177" fontId="9" fillId="0" borderId="104" xfId="1" applyNumberFormat="1" applyFont="1" applyFill="1" applyBorder="1" applyAlignment="1">
      <alignment horizontal="right" vertical="center" shrinkToFit="1"/>
    </xf>
    <xf numFmtId="177" fontId="9" fillId="0" borderId="99" xfId="1" applyNumberFormat="1" applyFont="1" applyFill="1" applyBorder="1" applyAlignment="1">
      <alignment horizontal="right" vertical="center" shrinkToFit="1"/>
    </xf>
    <xf numFmtId="177" fontId="9" fillId="0" borderId="100" xfId="1" applyNumberFormat="1" applyFont="1" applyFill="1" applyBorder="1" applyAlignment="1">
      <alignment horizontal="right" vertical="center" shrinkToFit="1"/>
    </xf>
    <xf numFmtId="177" fontId="9" fillId="0" borderId="109" xfId="1" applyNumberFormat="1" applyFont="1" applyFill="1" applyBorder="1" applyAlignment="1">
      <alignment horizontal="right" vertical="center" shrinkToFit="1"/>
    </xf>
    <xf numFmtId="177" fontId="9" fillId="0" borderId="135" xfId="0" applyNumberFormat="1" applyFont="1" applyBorder="1" applyAlignment="1">
      <alignment horizontal="right" vertical="center" shrinkToFit="1"/>
    </xf>
    <xf numFmtId="177" fontId="9" fillId="0" borderId="79" xfId="0" applyNumberFormat="1" applyFont="1" applyBorder="1" applyAlignment="1">
      <alignment horizontal="right" vertical="center" shrinkToFit="1"/>
    </xf>
    <xf numFmtId="177" fontId="9" fillId="0" borderId="122" xfId="0" applyNumberFormat="1" applyFont="1" applyBorder="1" applyAlignment="1">
      <alignment horizontal="right" vertical="center" shrinkToFit="1"/>
    </xf>
    <xf numFmtId="177" fontId="9" fillId="0" borderId="136" xfId="0" applyNumberFormat="1" applyFont="1" applyBorder="1" applyAlignment="1">
      <alignment horizontal="right" vertical="center" shrinkToFit="1"/>
    </xf>
    <xf numFmtId="177" fontId="9" fillId="0" borderId="119" xfId="0" applyNumberFormat="1" applyFont="1" applyBorder="1" applyAlignment="1">
      <alignment horizontal="right" vertical="center" shrinkToFit="1"/>
    </xf>
    <xf numFmtId="177" fontId="9" fillId="0" borderId="123" xfId="0" applyNumberFormat="1" applyFont="1" applyBorder="1" applyAlignment="1">
      <alignment horizontal="right" vertical="center" shrinkToFit="1"/>
    </xf>
    <xf numFmtId="0" fontId="41" fillId="0" borderId="0" xfId="0" applyFont="1" applyAlignment="1">
      <alignment horizontal="center" vertical="center"/>
    </xf>
    <xf numFmtId="0" fontId="0" fillId="0" borderId="0" xfId="0" applyAlignment="1">
      <alignment horizontal="center" vertical="center"/>
    </xf>
    <xf numFmtId="0" fontId="49" fillId="5" borderId="1" xfId="0" applyFont="1" applyFill="1" applyBorder="1" applyAlignment="1">
      <alignment horizontal="center" vertical="center" wrapText="1"/>
    </xf>
    <xf numFmtId="177" fontId="9" fillId="0" borderId="60" xfId="0" applyNumberFormat="1" applyFont="1" applyBorder="1">
      <alignment vertical="center"/>
    </xf>
    <xf numFmtId="177" fontId="9" fillId="0" borderId="47" xfId="0" applyNumberFormat="1" applyFont="1" applyBorder="1">
      <alignment vertical="center"/>
    </xf>
    <xf numFmtId="177" fontId="9" fillId="0" borderId="73" xfId="0" applyNumberFormat="1" applyFont="1" applyBorder="1">
      <alignment vertical="center"/>
    </xf>
    <xf numFmtId="177" fontId="50" fillId="0" borderId="102" xfId="0" applyNumberFormat="1" applyFont="1" applyBorder="1" applyAlignment="1">
      <alignment horizontal="center" vertical="center"/>
    </xf>
    <xf numFmtId="0" fontId="45" fillId="0" borderId="0" xfId="3" applyFont="1" applyAlignment="1">
      <alignment horizontal="left" vertical="top" wrapText="1"/>
    </xf>
    <xf numFmtId="177" fontId="50" fillId="0" borderId="28" xfId="0" applyNumberFormat="1" applyFont="1" applyBorder="1" applyAlignment="1">
      <alignment vertical="center" wrapText="1"/>
    </xf>
    <xf numFmtId="177" fontId="42" fillId="0" borderId="0" xfId="0" applyNumberFormat="1" applyFont="1" applyAlignment="1">
      <alignment horizontal="left" vertical="center"/>
    </xf>
    <xf numFmtId="177" fontId="42" fillId="0" borderId="0" xfId="0" applyNumberFormat="1" applyFont="1">
      <alignment vertical="center"/>
    </xf>
    <xf numFmtId="177" fontId="9" fillId="8" borderId="17" xfId="0" applyNumberFormat="1" applyFont="1" applyFill="1" applyBorder="1" applyAlignment="1">
      <alignment horizontal="center" vertical="center"/>
    </xf>
    <xf numFmtId="177" fontId="9" fillId="8" borderId="23" xfId="0" applyNumberFormat="1" applyFont="1" applyFill="1" applyBorder="1" applyAlignment="1">
      <alignment horizontal="center" vertical="center"/>
    </xf>
    <xf numFmtId="177" fontId="9" fillId="8" borderId="12" xfId="0" applyNumberFormat="1" applyFont="1" applyFill="1" applyBorder="1" applyAlignment="1">
      <alignment horizontal="center" vertical="center" textRotation="255"/>
    </xf>
    <xf numFmtId="177" fontId="9" fillId="8" borderId="12" xfId="0" applyNumberFormat="1" applyFont="1" applyFill="1" applyBorder="1" applyAlignment="1">
      <alignment horizontal="center" vertical="center" wrapText="1"/>
    </xf>
    <xf numFmtId="177" fontId="9" fillId="8" borderId="5" xfId="0" applyNumberFormat="1" applyFont="1" applyFill="1" applyBorder="1" applyAlignment="1">
      <alignment vertical="center" textRotation="255"/>
    </xf>
    <xf numFmtId="177" fontId="9" fillId="8" borderId="52" xfId="0" applyNumberFormat="1" applyFont="1" applyFill="1" applyBorder="1" applyAlignment="1">
      <alignment horizontal="center" vertical="center"/>
    </xf>
    <xf numFmtId="177" fontId="9" fillId="8" borderId="1" xfId="0" applyNumberFormat="1" applyFont="1" applyFill="1" applyBorder="1" applyAlignment="1">
      <alignment horizontal="center" vertical="center" wrapText="1"/>
    </xf>
    <xf numFmtId="177" fontId="9" fillId="8" borderId="5" xfId="0" applyNumberFormat="1" applyFont="1" applyFill="1" applyBorder="1" applyAlignment="1">
      <alignment horizontal="center" vertical="center" wrapText="1"/>
    </xf>
    <xf numFmtId="177" fontId="9" fillId="8" borderId="5" xfId="0" applyNumberFormat="1" applyFont="1" applyFill="1" applyBorder="1" applyAlignment="1">
      <alignment vertical="center" wrapText="1"/>
    </xf>
    <xf numFmtId="177" fontId="10" fillId="8" borderId="5" xfId="0" applyNumberFormat="1" applyFont="1" applyFill="1" applyBorder="1" applyAlignment="1">
      <alignment horizontal="center" vertical="center" wrapText="1"/>
    </xf>
    <xf numFmtId="177" fontId="10" fillId="8" borderId="20" xfId="0" applyNumberFormat="1" applyFont="1" applyFill="1" applyBorder="1" applyAlignment="1">
      <alignment horizontal="center" vertical="center" wrapText="1"/>
    </xf>
    <xf numFmtId="177" fontId="9" fillId="8" borderId="4" xfId="0" applyNumberFormat="1" applyFont="1" applyFill="1" applyBorder="1" applyAlignment="1">
      <alignment horizontal="center" vertical="center" wrapText="1"/>
    </xf>
    <xf numFmtId="177" fontId="9" fillId="8" borderId="20" xfId="0" applyNumberFormat="1" applyFont="1" applyFill="1" applyBorder="1" applyAlignment="1">
      <alignment horizontal="center" vertical="center" wrapText="1"/>
    </xf>
    <xf numFmtId="177" fontId="9" fillId="8" borderId="12" xfId="0" applyNumberFormat="1" applyFont="1" applyFill="1" applyBorder="1" applyAlignment="1">
      <alignment horizontal="center" vertical="center"/>
    </xf>
    <xf numFmtId="177" fontId="22" fillId="8" borderId="15" xfId="0" applyNumberFormat="1" applyFont="1" applyFill="1" applyBorder="1" applyAlignment="1">
      <alignment horizontal="center" vertical="center"/>
    </xf>
    <xf numFmtId="177" fontId="33" fillId="8" borderId="7" xfId="0" applyNumberFormat="1" applyFont="1" applyFill="1" applyBorder="1" applyAlignment="1">
      <alignment horizontal="center" vertical="center" wrapText="1"/>
    </xf>
    <xf numFmtId="177" fontId="9" fillId="8" borderId="31" xfId="0" applyNumberFormat="1" applyFont="1" applyFill="1" applyBorder="1" applyAlignment="1">
      <alignment horizontal="center" vertical="center" wrapText="1"/>
    </xf>
    <xf numFmtId="177" fontId="19" fillId="8" borderId="20" xfId="0" applyNumberFormat="1" applyFont="1" applyFill="1" applyBorder="1" applyAlignment="1">
      <alignment horizontal="center" vertical="center" wrapText="1"/>
    </xf>
    <xf numFmtId="177" fontId="9" fillId="8" borderId="17" xfId="0" applyNumberFormat="1" applyFont="1" applyFill="1" applyBorder="1" applyAlignment="1">
      <alignment horizontal="center" vertical="center" wrapText="1"/>
    </xf>
    <xf numFmtId="177" fontId="9" fillId="8" borderId="24" xfId="0" applyNumberFormat="1" applyFont="1" applyFill="1" applyBorder="1" applyAlignment="1">
      <alignment horizontal="center" vertical="center"/>
    </xf>
    <xf numFmtId="177" fontId="9" fillId="8" borderId="7" xfId="0" applyNumberFormat="1" applyFont="1" applyFill="1" applyBorder="1" applyAlignment="1">
      <alignment horizontal="center" vertical="center" textRotation="255"/>
    </xf>
    <xf numFmtId="177" fontId="9" fillId="8" borderId="7" xfId="0" applyNumberFormat="1" applyFont="1" applyFill="1" applyBorder="1" applyAlignment="1">
      <alignment horizontal="right" vertical="center" textRotation="255"/>
    </xf>
    <xf numFmtId="177" fontId="9" fillId="8" borderId="7" xfId="0" applyNumberFormat="1" applyFont="1" applyFill="1" applyBorder="1" applyAlignment="1">
      <alignment horizontal="right" vertical="center"/>
    </xf>
    <xf numFmtId="177" fontId="33" fillId="8" borderId="20" xfId="0" applyNumberFormat="1" applyFont="1" applyFill="1" applyBorder="1" applyAlignment="1">
      <alignment horizontal="center" vertical="center" textRotation="255"/>
    </xf>
    <xf numFmtId="177" fontId="9" fillId="8" borderId="0" xfId="0" applyNumberFormat="1" applyFont="1" applyFill="1" applyAlignment="1">
      <alignment horizontal="right" vertical="center"/>
    </xf>
    <xf numFmtId="177" fontId="9" fillId="8" borderId="1" xfId="0" applyNumberFormat="1" applyFont="1" applyFill="1" applyBorder="1" applyAlignment="1">
      <alignment horizontal="center" vertical="center" textRotation="255"/>
    </xf>
    <xf numFmtId="177" fontId="9" fillId="8" borderId="1" xfId="0" applyNumberFormat="1" applyFont="1" applyFill="1" applyBorder="1" applyAlignment="1">
      <alignment horizontal="right" vertical="center"/>
    </xf>
    <xf numFmtId="177" fontId="9" fillId="8" borderId="20" xfId="0" applyNumberFormat="1" applyFont="1" applyFill="1" applyBorder="1" applyAlignment="1">
      <alignment horizontal="center" vertical="center" textRotation="255"/>
    </xf>
    <xf numFmtId="177" fontId="9" fillId="8" borderId="0" xfId="0" applyNumberFormat="1" applyFont="1" applyFill="1" applyAlignment="1">
      <alignment horizontal="right" vertical="center" textRotation="255"/>
    </xf>
    <xf numFmtId="177" fontId="9" fillId="8" borderId="5" xfId="0" applyNumberFormat="1" applyFont="1" applyFill="1" applyBorder="1" applyAlignment="1">
      <alignment horizontal="right" vertical="center"/>
    </xf>
    <xf numFmtId="177" fontId="9" fillId="8" borderId="4" xfId="0" applyNumberFormat="1" applyFont="1" applyFill="1" applyBorder="1" applyAlignment="1">
      <alignment horizontal="right" vertical="center" shrinkToFit="1"/>
    </xf>
    <xf numFmtId="177" fontId="9" fillId="8" borderId="12" xfId="0" applyNumberFormat="1" applyFont="1" applyFill="1" applyBorder="1" applyAlignment="1">
      <alignment horizontal="right" vertical="center"/>
    </xf>
    <xf numFmtId="177" fontId="9" fillId="8" borderId="155" xfId="0" applyNumberFormat="1" applyFont="1" applyFill="1" applyBorder="1" applyAlignment="1">
      <alignment horizontal="right" vertical="center"/>
    </xf>
    <xf numFmtId="177" fontId="9" fillId="8" borderId="156" xfId="0" applyNumberFormat="1" applyFont="1" applyFill="1" applyBorder="1" applyAlignment="1">
      <alignment horizontal="right" vertical="center"/>
    </xf>
    <xf numFmtId="177" fontId="19" fillId="8" borderId="20" xfId="0" applyNumberFormat="1" applyFont="1" applyFill="1" applyBorder="1" applyAlignment="1">
      <alignment horizontal="center" vertical="center" textRotation="255"/>
    </xf>
    <xf numFmtId="177" fontId="9" fillId="8" borderId="53" xfId="0" applyNumberFormat="1" applyFont="1" applyFill="1" applyBorder="1" applyAlignment="1">
      <alignment horizontal="right" vertical="center"/>
    </xf>
    <xf numFmtId="177" fontId="9" fillId="8" borderId="157" xfId="0" applyNumberFormat="1" applyFont="1" applyFill="1" applyBorder="1" applyAlignment="1">
      <alignment horizontal="right" vertical="center"/>
    </xf>
    <xf numFmtId="177" fontId="9" fillId="8" borderId="31" xfId="0" applyNumberFormat="1" applyFont="1" applyFill="1" applyBorder="1" applyAlignment="1">
      <alignment horizontal="right" vertical="center"/>
    </xf>
    <xf numFmtId="177" fontId="22" fillId="8" borderId="31" xfId="0" applyNumberFormat="1" applyFont="1" applyFill="1" applyBorder="1" applyAlignment="1">
      <alignment horizontal="center" vertical="center" wrapText="1"/>
    </xf>
    <xf numFmtId="177" fontId="33" fillId="0" borderId="102" xfId="0" applyNumberFormat="1" applyFont="1" applyBorder="1" applyAlignment="1">
      <alignment horizontal="center" vertical="center"/>
    </xf>
    <xf numFmtId="177" fontId="9" fillId="0" borderId="105" xfId="0" applyNumberFormat="1" applyFont="1" applyBorder="1" applyAlignment="1">
      <alignment horizontal="center" vertical="center"/>
    </xf>
    <xf numFmtId="176" fontId="13" fillId="0" borderId="16" xfId="1" applyNumberFormat="1" applyFont="1" applyBorder="1">
      <alignment vertical="center"/>
    </xf>
    <xf numFmtId="176" fontId="13" fillId="0" borderId="161" xfId="1" applyNumberFormat="1" applyFont="1" applyBorder="1">
      <alignment vertical="center"/>
    </xf>
    <xf numFmtId="176" fontId="13" fillId="6" borderId="161" xfId="1" applyNumberFormat="1" applyFont="1" applyFill="1" applyBorder="1">
      <alignment vertical="center"/>
    </xf>
    <xf numFmtId="176" fontId="13" fillId="0" borderId="48" xfId="1" applyNumberFormat="1" applyFont="1" applyFill="1" applyBorder="1">
      <alignment vertical="center"/>
    </xf>
    <xf numFmtId="176" fontId="13" fillId="0" borderId="125" xfId="1" applyNumberFormat="1" applyFont="1" applyFill="1" applyBorder="1">
      <alignment vertical="center"/>
    </xf>
    <xf numFmtId="176" fontId="13" fillId="0" borderId="37" xfId="1" applyNumberFormat="1" applyFont="1" applyFill="1" applyBorder="1">
      <alignment vertical="center"/>
    </xf>
    <xf numFmtId="0" fontId="13" fillId="10" borderId="18" xfId="0" applyFont="1" applyFill="1" applyBorder="1" applyAlignment="1">
      <alignment horizontal="center" vertical="center"/>
    </xf>
    <xf numFmtId="176" fontId="13" fillId="10" borderId="18" xfId="1" applyNumberFormat="1" applyFont="1" applyFill="1" applyBorder="1">
      <alignment vertical="center"/>
    </xf>
    <xf numFmtId="176" fontId="13" fillId="10" borderId="18" xfId="0" applyNumberFormat="1" applyFont="1" applyFill="1" applyBorder="1">
      <alignment vertical="center"/>
    </xf>
    <xf numFmtId="0" fontId="49" fillId="5"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21" xfId="0" applyBorder="1" applyAlignment="1">
      <alignment horizontal="left" vertical="center" wrapText="1"/>
    </xf>
    <xf numFmtId="0" fontId="49" fillId="5" borderId="1" xfId="0" applyFont="1" applyFill="1" applyBorder="1" applyAlignment="1">
      <alignment horizontal="center" vertical="center" wrapText="1"/>
    </xf>
    <xf numFmtId="0" fontId="0" fillId="0" borderId="1" xfId="0" applyBorder="1" applyAlignment="1">
      <alignment horizontal="center" vertical="center" wrapText="1"/>
    </xf>
    <xf numFmtId="0" fontId="49" fillId="2" borderId="14" xfId="0" applyFont="1" applyFill="1" applyBorder="1" applyAlignment="1">
      <alignment horizontal="center" vertical="center"/>
    </xf>
    <xf numFmtId="0" fontId="49" fillId="2" borderId="33" xfId="0" applyFont="1" applyFill="1" applyBorder="1" applyAlignment="1">
      <alignment horizontal="center" vertical="center"/>
    </xf>
    <xf numFmtId="0" fontId="49" fillId="2" borderId="5" xfId="0" applyFont="1" applyFill="1" applyBorder="1" applyAlignment="1">
      <alignment horizontal="center" vertical="center"/>
    </xf>
    <xf numFmtId="0" fontId="49" fillId="2" borderId="0" xfId="0" applyFont="1" applyFill="1" applyAlignment="1">
      <alignment horizontal="center" vertical="center"/>
    </xf>
    <xf numFmtId="0" fontId="49" fillId="2" borderId="26" xfId="0" applyFont="1" applyFill="1" applyBorder="1" applyAlignment="1">
      <alignment horizontal="center" vertical="center"/>
    </xf>
    <xf numFmtId="0" fontId="49" fillId="2" borderId="3" xfId="0" applyFont="1" applyFill="1" applyBorder="1" applyAlignment="1">
      <alignment horizontal="center" vertical="center"/>
    </xf>
    <xf numFmtId="0" fontId="13" fillId="0" borderId="16" xfId="0" applyFont="1" applyBorder="1" applyAlignment="1">
      <alignment horizontal="center" vertical="center"/>
    </xf>
    <xf numFmtId="0" fontId="13" fillId="0" borderId="1" xfId="0" applyFont="1" applyBorder="1" applyAlignment="1">
      <alignment horizontal="center" vertical="center"/>
    </xf>
    <xf numFmtId="0" fontId="13" fillId="0" borderId="21" xfId="0" applyFont="1" applyBorder="1" applyAlignment="1">
      <alignment horizontal="center" vertical="center"/>
    </xf>
    <xf numFmtId="0" fontId="49" fillId="5" borderId="14" xfId="0" applyFont="1" applyFill="1" applyBorder="1" applyAlignment="1">
      <alignment horizontal="center" vertical="center"/>
    </xf>
    <xf numFmtId="0" fontId="49" fillId="5" borderId="15" xfId="0" applyFont="1" applyFill="1" applyBorder="1" applyAlignment="1">
      <alignment horizontal="center" vertical="center"/>
    </xf>
    <xf numFmtId="0" fontId="49" fillId="5" borderId="5" xfId="0" applyFont="1" applyFill="1" applyBorder="1" applyAlignment="1">
      <alignment horizontal="center" vertical="center"/>
    </xf>
    <xf numFmtId="0" fontId="49" fillId="5" borderId="7" xfId="0" applyFont="1" applyFill="1" applyBorder="1" applyAlignment="1">
      <alignment horizontal="center" vertical="center"/>
    </xf>
    <xf numFmtId="0" fontId="49" fillId="5" borderId="26" xfId="0" applyFont="1" applyFill="1" applyBorder="1" applyAlignment="1">
      <alignment horizontal="center" vertical="center"/>
    </xf>
    <xf numFmtId="0" fontId="49" fillId="5" borderId="45" xfId="0" applyFont="1" applyFill="1" applyBorder="1" applyAlignment="1">
      <alignment horizontal="center" vertical="center"/>
    </xf>
    <xf numFmtId="0" fontId="49" fillId="5" borderId="14" xfId="0" applyFont="1" applyFill="1" applyBorder="1" applyAlignment="1">
      <alignment horizontal="left" vertical="center" wrapText="1"/>
    </xf>
    <xf numFmtId="0" fontId="49" fillId="5" borderId="5" xfId="0" applyFont="1" applyFill="1" applyBorder="1" applyAlignment="1">
      <alignment horizontal="left" vertical="center" wrapText="1"/>
    </xf>
    <xf numFmtId="0" fontId="49" fillId="5" borderId="26" xfId="0" applyFont="1" applyFill="1" applyBorder="1" applyAlignment="1">
      <alignment horizontal="left" vertical="center" wrapText="1"/>
    </xf>
    <xf numFmtId="0" fontId="49" fillId="3" borderId="14" xfId="0" applyFont="1" applyFill="1" applyBorder="1" applyAlignment="1">
      <alignment horizontal="center" vertical="center"/>
    </xf>
    <xf numFmtId="0" fontId="49" fillId="3" borderId="15" xfId="0" applyFont="1" applyFill="1" applyBorder="1" applyAlignment="1">
      <alignment horizontal="center" vertical="center"/>
    </xf>
    <xf numFmtId="0" fontId="49" fillId="3" borderId="5" xfId="0" applyFont="1" applyFill="1" applyBorder="1" applyAlignment="1">
      <alignment horizontal="center" vertical="center"/>
    </xf>
    <xf numFmtId="0" fontId="49" fillId="3" borderId="7" xfId="0" applyFont="1" applyFill="1" applyBorder="1" applyAlignment="1">
      <alignment horizontal="center" vertical="center"/>
    </xf>
    <xf numFmtId="0" fontId="49" fillId="3" borderId="26" xfId="0" applyFont="1" applyFill="1" applyBorder="1" applyAlignment="1">
      <alignment horizontal="center" vertical="center"/>
    </xf>
    <xf numFmtId="0" fontId="49" fillId="3" borderId="45" xfId="0" applyFont="1" applyFill="1" applyBorder="1" applyAlignment="1">
      <alignment horizontal="center" vertical="center"/>
    </xf>
    <xf numFmtId="0" fontId="49" fillId="6" borderId="16" xfId="0" applyFont="1" applyFill="1" applyBorder="1" applyAlignment="1">
      <alignment horizontal="center" vertical="center" wrapText="1"/>
    </xf>
    <xf numFmtId="0" fontId="49" fillId="6" borderId="1" xfId="0" applyFont="1" applyFill="1" applyBorder="1" applyAlignment="1">
      <alignment horizontal="center" vertical="center" wrapText="1"/>
    </xf>
    <xf numFmtId="0" fontId="49" fillId="6" borderId="21" xfId="0" applyFont="1" applyFill="1" applyBorder="1" applyAlignment="1">
      <alignment horizontal="center" vertical="center" wrapText="1"/>
    </xf>
    <xf numFmtId="0" fontId="13" fillId="6" borderId="16" xfId="0" applyFont="1" applyFill="1" applyBorder="1" applyAlignment="1">
      <alignment horizontal="center" vertical="center"/>
    </xf>
    <xf numFmtId="0" fontId="13" fillId="6" borderId="1" xfId="0" applyFont="1" applyFill="1" applyBorder="1" applyAlignment="1">
      <alignment horizontal="center" vertical="center"/>
    </xf>
    <xf numFmtId="0" fontId="13" fillId="6" borderId="21" xfId="0" applyFont="1" applyFill="1" applyBorder="1" applyAlignment="1">
      <alignment horizontal="center" vertical="center"/>
    </xf>
    <xf numFmtId="0" fontId="13" fillId="0" borderId="18" xfId="0" applyFont="1" applyBorder="1" applyAlignment="1">
      <alignment horizontal="center" vertical="center"/>
    </xf>
    <xf numFmtId="0" fontId="49" fillId="0" borderId="16" xfId="0" applyFont="1" applyBorder="1" applyAlignment="1">
      <alignment horizontal="center" vertical="center"/>
    </xf>
    <xf numFmtId="0" fontId="49" fillId="0" borderId="1" xfId="0" applyFont="1" applyBorder="1" applyAlignment="1">
      <alignment horizontal="center" vertical="center"/>
    </xf>
    <xf numFmtId="0" fontId="49" fillId="0" borderId="21" xfId="0" applyFont="1" applyBorder="1" applyAlignment="1">
      <alignment horizontal="center" vertical="center"/>
    </xf>
    <xf numFmtId="0" fontId="0" fillId="0" borderId="1" xfId="0" applyBorder="1" applyAlignment="1">
      <alignment horizontal="center" vertical="center"/>
    </xf>
    <xf numFmtId="0" fontId="6" fillId="0" borderId="18" xfId="0" applyFont="1" applyBorder="1" applyAlignment="1">
      <alignment horizontal="center" vertical="center"/>
    </xf>
    <xf numFmtId="49" fontId="35" fillId="0" borderId="18" xfId="0" applyNumberFormat="1" applyFont="1" applyBorder="1" applyAlignment="1">
      <alignment horizontal="center" vertical="center"/>
    </xf>
    <xf numFmtId="0" fontId="35" fillId="0" borderId="18" xfId="0" applyFont="1" applyBorder="1" applyAlignment="1">
      <alignment horizontal="center" vertical="center"/>
    </xf>
    <xf numFmtId="0" fontId="13" fillId="0" borderId="49" xfId="0" applyFont="1" applyBorder="1" applyAlignment="1">
      <alignment horizontal="center" vertical="center"/>
    </xf>
    <xf numFmtId="0" fontId="13" fillId="0" borderId="16" xfId="0" applyFont="1" applyBorder="1" applyAlignment="1">
      <alignment horizontal="center" vertical="center" textRotation="255" wrapText="1"/>
    </xf>
    <xf numFmtId="0" fontId="13" fillId="0" borderId="1" xfId="0" applyFont="1" applyBorder="1" applyAlignment="1">
      <alignment horizontal="center" vertical="center" textRotation="255"/>
    </xf>
    <xf numFmtId="0" fontId="13" fillId="0" borderId="21" xfId="0" applyFont="1" applyBorder="1" applyAlignment="1">
      <alignment horizontal="center" vertical="center" textRotation="255"/>
    </xf>
    <xf numFmtId="0" fontId="49" fillId="0" borderId="16" xfId="0" applyFont="1" applyBorder="1" applyAlignment="1">
      <alignment horizontal="center" vertical="center" wrapText="1"/>
    </xf>
    <xf numFmtId="0" fontId="49" fillId="0" borderId="16" xfId="0" applyFont="1" applyBorder="1" applyAlignment="1">
      <alignment vertical="center" wrapText="1"/>
    </xf>
    <xf numFmtId="0" fontId="0" fillId="0" borderId="1" xfId="0" applyBorder="1" applyAlignment="1">
      <alignment vertical="center" wrapText="1"/>
    </xf>
    <xf numFmtId="0" fontId="0" fillId="0" borderId="21" xfId="0" applyBorder="1" applyAlignment="1">
      <alignment vertical="center" wrapText="1"/>
    </xf>
    <xf numFmtId="177" fontId="10" fillId="0" borderId="23" xfId="0" applyNumberFormat="1" applyFont="1" applyBorder="1" applyAlignment="1">
      <alignment horizontal="center" vertical="center"/>
    </xf>
    <xf numFmtId="0" fontId="0" fillId="0" borderId="20" xfId="0" applyBorder="1" applyAlignment="1">
      <alignment horizontal="center" vertical="center"/>
    </xf>
    <xf numFmtId="177" fontId="9" fillId="0" borderId="23" xfId="0" applyNumberFormat="1" applyFont="1" applyBorder="1" applyAlignment="1">
      <alignment horizontal="center" vertical="center"/>
    </xf>
    <xf numFmtId="177" fontId="37" fillId="0" borderId="6" xfId="0" applyNumberFormat="1" applyFont="1" applyBorder="1" applyAlignment="1">
      <alignment vertical="center" wrapText="1"/>
    </xf>
    <xf numFmtId="0" fontId="0" fillId="0" borderId="6" xfId="0" applyBorder="1" applyAlignment="1">
      <alignment vertical="center" wrapText="1"/>
    </xf>
    <xf numFmtId="0" fontId="0" fillId="0" borderId="19" xfId="0" applyBorder="1" applyAlignment="1">
      <alignment vertical="center" wrapText="1"/>
    </xf>
    <xf numFmtId="0" fontId="35" fillId="0" borderId="6" xfId="0" applyFont="1" applyBorder="1" applyAlignment="1">
      <alignment horizontal="center" vertical="center" wrapText="1"/>
    </xf>
    <xf numFmtId="0" fontId="0" fillId="0" borderId="6" xfId="0" applyBorder="1" applyAlignment="1">
      <alignment horizontal="center" vertical="center" wrapText="1"/>
    </xf>
    <xf numFmtId="0" fontId="0" fillId="0" borderId="19" xfId="0" applyBorder="1" applyAlignment="1">
      <alignment horizontal="center" vertical="center" wrapText="1"/>
    </xf>
    <xf numFmtId="177" fontId="10" fillId="0" borderId="14" xfId="0" applyNumberFormat="1" applyFont="1" applyBorder="1" applyAlignment="1">
      <alignment horizontal="center" vertical="center" wrapText="1"/>
    </xf>
    <xf numFmtId="177" fontId="10" fillId="0" borderId="116" xfId="0" applyNumberFormat="1" applyFont="1" applyBorder="1" applyAlignment="1">
      <alignment horizontal="center" vertical="center" wrapText="1"/>
    </xf>
    <xf numFmtId="177" fontId="10" fillId="0" borderId="23" xfId="0" applyNumberFormat="1" applyFont="1" applyBorder="1" applyAlignment="1">
      <alignment horizontal="center" vertical="center" wrapText="1"/>
    </xf>
    <xf numFmtId="177" fontId="10" fillId="0" borderId="117" xfId="0" applyNumberFormat="1" applyFont="1" applyBorder="1" applyAlignment="1">
      <alignment horizontal="center" vertical="center" wrapText="1"/>
    </xf>
    <xf numFmtId="177" fontId="9" fillId="0" borderId="24" xfId="0" applyNumberFormat="1" applyFont="1" applyBorder="1" applyAlignment="1">
      <alignment horizontal="center" vertical="center"/>
    </xf>
    <xf numFmtId="177" fontId="9" fillId="0" borderId="113" xfId="0" applyNumberFormat="1" applyFont="1" applyBorder="1" applyAlignment="1">
      <alignment horizontal="center" vertical="center"/>
    </xf>
    <xf numFmtId="177" fontId="9" fillId="0" borderId="16" xfId="0" applyNumberFormat="1" applyFont="1" applyBorder="1" applyAlignment="1">
      <alignment horizontal="center" vertical="center" textRotation="255"/>
    </xf>
    <xf numFmtId="177" fontId="9" fillId="0" borderId="1" xfId="0" applyNumberFormat="1" applyFont="1" applyBorder="1" applyAlignment="1">
      <alignment horizontal="center" vertical="center" textRotation="255"/>
    </xf>
    <xf numFmtId="177" fontId="9" fillId="0" borderId="115" xfId="0" applyNumberFormat="1" applyFont="1" applyBorder="1" applyAlignment="1">
      <alignment horizontal="center" vertical="center" textRotation="255"/>
    </xf>
    <xf numFmtId="177" fontId="9" fillId="0" borderId="15" xfId="0" applyNumberFormat="1" applyFont="1" applyBorder="1" applyAlignment="1">
      <alignment horizontal="center" vertical="center" textRotation="255"/>
    </xf>
    <xf numFmtId="177" fontId="9" fillId="0" borderId="7" xfId="0" applyNumberFormat="1" applyFont="1" applyBorder="1" applyAlignment="1">
      <alignment horizontal="center" vertical="center" textRotation="255"/>
    </xf>
    <xf numFmtId="177" fontId="9" fillId="0" borderId="16" xfId="0" applyNumberFormat="1" applyFont="1" applyBorder="1" applyAlignment="1">
      <alignment horizontal="center" vertical="center" wrapText="1"/>
    </xf>
    <xf numFmtId="177" fontId="9" fillId="0" borderId="1" xfId="0" applyNumberFormat="1" applyFont="1" applyBorder="1" applyAlignment="1">
      <alignment horizontal="center" vertical="center" wrapText="1"/>
    </xf>
    <xf numFmtId="177" fontId="9" fillId="0" borderId="16" xfId="0" applyNumberFormat="1" applyFont="1" applyBorder="1" applyAlignment="1">
      <alignment horizontal="center" vertical="center"/>
    </xf>
    <xf numFmtId="177" fontId="10" fillId="0" borderId="16" xfId="0" applyNumberFormat="1" applyFont="1" applyBorder="1" applyAlignment="1">
      <alignment horizontal="center" vertical="center"/>
    </xf>
    <xf numFmtId="177" fontId="10" fillId="0" borderId="33" xfId="0" applyNumberFormat="1" applyFont="1" applyBorder="1" applyAlignment="1">
      <alignment horizontal="center" vertical="center" wrapText="1"/>
    </xf>
    <xf numFmtId="177" fontId="9" fillId="0" borderId="15" xfId="0" applyNumberFormat="1" applyFont="1" applyBorder="1" applyAlignment="1">
      <alignment horizontal="center" vertical="center" wrapText="1"/>
    </xf>
    <xf numFmtId="177" fontId="9" fillId="0" borderId="3" xfId="0" applyNumberFormat="1" applyFont="1" applyBorder="1" applyAlignment="1">
      <alignment horizontal="center" vertical="center" wrapText="1"/>
    </xf>
    <xf numFmtId="177" fontId="9" fillId="0" borderId="45" xfId="0" applyNumberFormat="1" applyFont="1" applyBorder="1" applyAlignment="1">
      <alignment horizontal="center" vertical="center" wrapText="1"/>
    </xf>
    <xf numFmtId="177" fontId="53" fillId="0" borderId="23" xfId="0" applyNumberFormat="1" applyFont="1" applyBorder="1" applyAlignment="1">
      <alignment horizontal="center" vertical="center" textRotation="255"/>
    </xf>
    <xf numFmtId="177" fontId="19" fillId="0" borderId="20" xfId="0" applyNumberFormat="1" applyFont="1" applyBorder="1" applyAlignment="1">
      <alignment horizontal="center" vertical="center" textRotation="255"/>
    </xf>
    <xf numFmtId="177" fontId="19" fillId="0" borderId="117" xfId="0" applyNumberFormat="1" applyFont="1" applyBorder="1" applyAlignment="1">
      <alignment horizontal="center" vertical="center" textRotation="255"/>
    </xf>
    <xf numFmtId="177" fontId="10" fillId="0" borderId="17" xfId="0" applyNumberFormat="1" applyFont="1" applyBorder="1" applyAlignment="1">
      <alignment horizontal="center" vertical="center" wrapText="1"/>
    </xf>
    <xf numFmtId="177" fontId="10" fillId="0" borderId="8" xfId="0" applyNumberFormat="1" applyFont="1" applyBorder="1" applyAlignment="1">
      <alignment horizontal="center" vertical="center" wrapText="1"/>
    </xf>
    <xf numFmtId="177" fontId="10" fillId="0" borderId="3" xfId="0" applyNumberFormat="1" applyFont="1" applyBorder="1" applyAlignment="1">
      <alignment horizontal="center" vertical="center" wrapText="1"/>
    </xf>
    <xf numFmtId="177" fontId="38" fillId="0" borderId="23" xfId="0" applyNumberFormat="1" applyFont="1" applyBorder="1" applyAlignment="1">
      <alignment horizontal="center" vertical="center" textRotation="255"/>
    </xf>
    <xf numFmtId="177" fontId="9" fillId="0" borderId="20" xfId="0" applyNumberFormat="1" applyFont="1" applyBorder="1" applyAlignment="1">
      <alignment horizontal="center" vertical="center" textRotation="255"/>
    </xf>
    <xf numFmtId="177" fontId="9" fillId="0" borderId="117" xfId="0" applyNumberFormat="1" applyFont="1" applyBorder="1" applyAlignment="1">
      <alignment horizontal="center" vertical="center" textRotation="255"/>
    </xf>
    <xf numFmtId="177" fontId="9" fillId="0" borderId="22" xfId="0" applyNumberFormat="1" applyFont="1" applyBorder="1" applyAlignment="1">
      <alignment horizontal="center" vertical="center" wrapText="1"/>
    </xf>
    <xf numFmtId="177" fontId="9" fillId="0" borderId="4" xfId="0" applyNumberFormat="1" applyFont="1" applyBorder="1" applyAlignment="1">
      <alignment horizontal="center" vertical="center" wrapText="1"/>
    </xf>
    <xf numFmtId="177" fontId="9" fillId="0" borderId="22" xfId="0" applyNumberFormat="1" applyFont="1" applyBorder="1" applyAlignment="1">
      <alignment horizontal="center" vertical="center" textRotation="255"/>
    </xf>
    <xf numFmtId="177" fontId="9" fillId="0" borderId="4" xfId="0" applyNumberFormat="1" applyFont="1" applyBorder="1" applyAlignment="1">
      <alignment horizontal="center" vertical="center" textRotation="255"/>
    </xf>
    <xf numFmtId="177" fontId="9" fillId="0" borderId="114" xfId="0" applyNumberFormat="1" applyFont="1" applyBorder="1" applyAlignment="1">
      <alignment horizontal="center" vertical="center" textRotation="255"/>
    </xf>
    <xf numFmtId="177" fontId="9" fillId="0" borderId="17" xfId="0" applyNumberFormat="1" applyFont="1" applyBorder="1" applyAlignment="1">
      <alignment horizontal="center" vertical="center" wrapText="1"/>
    </xf>
    <xf numFmtId="177" fontId="9" fillId="0" borderId="12" xfId="0" applyNumberFormat="1" applyFont="1" applyBorder="1" applyAlignment="1">
      <alignment horizontal="center" vertical="center" wrapText="1"/>
    </xf>
    <xf numFmtId="177" fontId="9" fillId="0" borderId="92" xfId="0" applyNumberFormat="1" applyFont="1" applyBorder="1" applyAlignment="1">
      <alignment horizontal="center" vertical="center" wrapText="1"/>
    </xf>
    <xf numFmtId="177" fontId="26" fillId="0" borderId="8" xfId="0" applyNumberFormat="1" applyFont="1" applyBorder="1" applyAlignment="1">
      <alignment horizontal="center" vertical="center"/>
    </xf>
    <xf numFmtId="0" fontId="29" fillId="0" borderId="3" xfId="0" applyFont="1" applyBorder="1" applyAlignment="1">
      <alignment horizontal="center" vertical="center"/>
    </xf>
    <xf numFmtId="177" fontId="38" fillId="0" borderId="20" xfId="0" applyNumberFormat="1" applyFont="1" applyBorder="1" applyAlignment="1">
      <alignment horizontal="center" vertical="center" textRotation="255"/>
    </xf>
    <xf numFmtId="177" fontId="9" fillId="0" borderId="22" xfId="0" applyNumberFormat="1" applyFont="1" applyBorder="1" applyAlignment="1">
      <alignment horizontal="center" vertical="center"/>
    </xf>
    <xf numFmtId="177" fontId="9" fillId="0" borderId="4" xfId="0" applyNumberFormat="1" applyFont="1" applyBorder="1" applyAlignment="1">
      <alignment horizontal="center" vertical="center"/>
    </xf>
    <xf numFmtId="177" fontId="52" fillId="0" borderId="27" xfId="0" applyNumberFormat="1" applyFont="1" applyBorder="1" applyAlignment="1">
      <alignment horizontal="center" vertical="center"/>
    </xf>
    <xf numFmtId="177" fontId="52" fillId="0" borderId="28" xfId="0" applyNumberFormat="1" applyFont="1" applyBorder="1" applyAlignment="1">
      <alignment horizontal="center" vertical="center"/>
    </xf>
    <xf numFmtId="177" fontId="52" fillId="0" borderId="11" xfId="0" applyNumberFormat="1" applyFont="1" applyBorder="1" applyAlignment="1">
      <alignment horizontal="center" vertical="center" wrapText="1"/>
    </xf>
    <xf numFmtId="0" fontId="0" fillId="0" borderId="30" xfId="0" applyBorder="1" applyAlignment="1">
      <alignment horizontal="center" vertical="center" wrapText="1"/>
    </xf>
    <xf numFmtId="0" fontId="0" fillId="0" borderId="12" xfId="0" applyBorder="1" applyAlignment="1">
      <alignment horizontal="center" vertical="center" wrapText="1"/>
    </xf>
    <xf numFmtId="0" fontId="0" fillId="0" borderId="31" xfId="0" applyBorder="1" applyAlignment="1">
      <alignment horizontal="center" vertical="center" wrapText="1"/>
    </xf>
    <xf numFmtId="0" fontId="0" fillId="0" borderId="8" xfId="0" applyBorder="1" applyAlignment="1">
      <alignment horizontal="center" vertical="center" wrapText="1"/>
    </xf>
    <xf numFmtId="0" fontId="0" fillId="0" borderId="25" xfId="0" applyBorder="1" applyAlignment="1">
      <alignment horizontal="center" vertical="center" wrapText="1"/>
    </xf>
    <xf numFmtId="177" fontId="10" fillId="0" borderId="11" xfId="0" applyNumberFormat="1" applyFont="1" applyBorder="1" applyAlignment="1">
      <alignment horizontal="center" vertical="center" wrapText="1"/>
    </xf>
    <xf numFmtId="177" fontId="22" fillId="0" borderId="30" xfId="0" applyNumberFormat="1" applyFont="1" applyBorder="1" applyAlignment="1">
      <alignment horizontal="center" vertical="center" wrapText="1"/>
    </xf>
    <xf numFmtId="177" fontId="22" fillId="0" borderId="31" xfId="0" applyNumberFormat="1" applyFont="1" applyBorder="1" applyAlignment="1">
      <alignment horizontal="center" vertical="center" wrapText="1"/>
    </xf>
    <xf numFmtId="177" fontId="22" fillId="0" borderId="128" xfId="0" applyNumberFormat="1" applyFont="1" applyBorder="1" applyAlignment="1">
      <alignment horizontal="center" vertical="center" wrapText="1"/>
    </xf>
    <xf numFmtId="177" fontId="37" fillId="0" borderId="17" xfId="0" applyNumberFormat="1" applyFont="1" applyBorder="1" applyAlignment="1">
      <alignment horizontal="center" vertical="center"/>
    </xf>
    <xf numFmtId="177" fontId="37" fillId="0" borderId="33" xfId="0" applyNumberFormat="1" applyFont="1" applyBorder="1" applyAlignment="1">
      <alignment horizontal="center" vertical="center"/>
    </xf>
    <xf numFmtId="177" fontId="37" fillId="0" borderId="8" xfId="0" applyNumberFormat="1" applyFont="1" applyBorder="1" applyAlignment="1">
      <alignment horizontal="center" vertical="center"/>
    </xf>
    <xf numFmtId="177" fontId="37" fillId="0" borderId="3" xfId="0" applyNumberFormat="1" applyFont="1" applyBorder="1" applyAlignment="1">
      <alignment horizontal="center" vertical="center"/>
    </xf>
    <xf numFmtId="177" fontId="10" fillId="0" borderId="54" xfId="0" applyNumberFormat="1" applyFont="1" applyBorder="1" applyAlignment="1">
      <alignment horizontal="center" vertical="center" wrapText="1"/>
    </xf>
    <xf numFmtId="177" fontId="10" fillId="0" borderId="5" xfId="0" applyNumberFormat="1" applyFont="1" applyBorder="1" applyAlignment="1">
      <alignment horizontal="center" vertical="center" wrapText="1"/>
    </xf>
    <xf numFmtId="177" fontId="10" fillId="0" borderId="26" xfId="0" applyNumberFormat="1" applyFont="1" applyBorder="1" applyAlignment="1">
      <alignment horizontal="center" vertical="center" wrapText="1"/>
    </xf>
    <xf numFmtId="177" fontId="10" fillId="0" borderId="111" xfId="0" applyNumberFormat="1" applyFont="1" applyBorder="1" applyAlignment="1">
      <alignment horizontal="center" vertical="center" wrapText="1"/>
    </xf>
    <xf numFmtId="177" fontId="10" fillId="0" borderId="20" xfId="0" applyNumberFormat="1" applyFont="1" applyBorder="1" applyAlignment="1">
      <alignment horizontal="center" vertical="center" wrapText="1"/>
    </xf>
    <xf numFmtId="177" fontId="10" fillId="0" borderId="154" xfId="0" applyNumberFormat="1" applyFont="1" applyBorder="1" applyAlignment="1">
      <alignment horizontal="center" vertical="center" wrapText="1"/>
    </xf>
    <xf numFmtId="177" fontId="9" fillId="0" borderId="27" xfId="0" applyNumberFormat="1" applyFont="1" applyBorder="1" applyAlignment="1">
      <alignment horizontal="center" vertical="center" wrapText="1"/>
    </xf>
    <xf numFmtId="177" fontId="9" fillId="0" borderId="39" xfId="0" applyNumberFormat="1" applyFont="1" applyBorder="1" applyAlignment="1">
      <alignment horizontal="center" vertical="center" wrapText="1"/>
    </xf>
    <xf numFmtId="177" fontId="9" fillId="0" borderId="28" xfId="0" applyNumberFormat="1" applyFont="1" applyBorder="1" applyAlignment="1">
      <alignment horizontal="center" vertical="center" wrapText="1"/>
    </xf>
    <xf numFmtId="177" fontId="9" fillId="0" borderId="30" xfId="0" applyNumberFormat="1" applyFont="1" applyBorder="1" applyAlignment="1">
      <alignment horizontal="center" vertical="center" wrapText="1"/>
    </xf>
    <xf numFmtId="177" fontId="9" fillId="0" borderId="25" xfId="0" applyNumberFormat="1" applyFont="1" applyBorder="1" applyAlignment="1">
      <alignment horizontal="center" vertical="center" wrapText="1"/>
    </xf>
    <xf numFmtId="177" fontId="9" fillId="0" borderId="114" xfId="0" applyNumberFormat="1" applyFont="1" applyBorder="1" applyAlignment="1">
      <alignment horizontal="center" vertical="center" wrapText="1"/>
    </xf>
    <xf numFmtId="177" fontId="9" fillId="0" borderId="23" xfId="0" applyNumberFormat="1" applyFont="1" applyBorder="1" applyAlignment="1">
      <alignment horizontal="center" vertical="center" wrapText="1"/>
    </xf>
    <xf numFmtId="177" fontId="9" fillId="0" borderId="20" xfId="0" applyNumberFormat="1" applyFont="1" applyBorder="1" applyAlignment="1">
      <alignment horizontal="center" vertical="center" wrapText="1"/>
    </xf>
    <xf numFmtId="177" fontId="9" fillId="0" borderId="117" xfId="0" applyNumberFormat="1" applyFont="1" applyBorder="1" applyAlignment="1">
      <alignment horizontal="center" vertical="center" wrapText="1"/>
    </xf>
    <xf numFmtId="177" fontId="9" fillId="0" borderId="17" xfId="0" applyNumberFormat="1" applyFont="1" applyBorder="1" applyAlignment="1">
      <alignment horizontal="center" vertical="center"/>
    </xf>
    <xf numFmtId="177" fontId="22" fillId="0" borderId="15" xfId="0" applyNumberFormat="1" applyFont="1" applyBorder="1" applyAlignment="1">
      <alignment horizontal="center" vertical="center"/>
    </xf>
    <xf numFmtId="177" fontId="22" fillId="0" borderId="12" xfId="0" applyNumberFormat="1" applyFont="1" applyBorder="1" applyAlignment="1">
      <alignment horizontal="center" vertical="center"/>
    </xf>
    <xf numFmtId="177" fontId="22" fillId="0" borderId="7" xfId="0" applyNumberFormat="1" applyFont="1" applyBorder="1" applyAlignment="1">
      <alignment horizontal="center" vertical="center"/>
    </xf>
    <xf numFmtId="177" fontId="22" fillId="0" borderId="8" xfId="0" applyNumberFormat="1" applyFont="1" applyBorder="1" applyAlignment="1">
      <alignment horizontal="center" vertical="center"/>
    </xf>
    <xf numFmtId="177" fontId="22" fillId="0" borderId="45" xfId="0" applyNumberFormat="1" applyFont="1" applyBorder="1" applyAlignment="1">
      <alignment horizontal="center" vertical="center"/>
    </xf>
    <xf numFmtId="177" fontId="9" fillId="0" borderId="115" xfId="0" applyNumberFormat="1" applyFont="1" applyBorder="1" applyAlignment="1">
      <alignment horizontal="center" vertical="center" wrapText="1"/>
    </xf>
    <xf numFmtId="177" fontId="33" fillId="0" borderId="15" xfId="0" applyNumberFormat="1" applyFont="1" applyBorder="1" applyAlignment="1">
      <alignment horizontal="center" vertical="center" wrapText="1"/>
    </xf>
    <xf numFmtId="177" fontId="33" fillId="0" borderId="7" xfId="0" applyNumberFormat="1" applyFont="1" applyBorder="1" applyAlignment="1">
      <alignment horizontal="center" vertical="center" wrapText="1"/>
    </xf>
    <xf numFmtId="177" fontId="33" fillId="0" borderId="118" xfId="0" applyNumberFormat="1" applyFont="1" applyBorder="1" applyAlignment="1">
      <alignment horizontal="center" vertical="center" wrapText="1"/>
    </xf>
    <xf numFmtId="177" fontId="9" fillId="0" borderId="31" xfId="0" applyNumberFormat="1" applyFont="1" applyBorder="1" applyAlignment="1">
      <alignment horizontal="center" vertical="center" wrapText="1"/>
    </xf>
    <xf numFmtId="177" fontId="9" fillId="0" borderId="128" xfId="0" applyNumberFormat="1" applyFont="1" applyBorder="1" applyAlignment="1">
      <alignment horizontal="center" vertical="center" wrapText="1"/>
    </xf>
    <xf numFmtId="177" fontId="10" fillId="0" borderId="27" xfId="0" applyNumberFormat="1" applyFont="1" applyBorder="1" applyAlignment="1">
      <alignment horizontal="center" vertical="center" wrapText="1"/>
    </xf>
    <xf numFmtId="177" fontId="9" fillId="0" borderId="10" xfId="0" applyNumberFormat="1" applyFont="1" applyBorder="1" applyAlignment="1">
      <alignment horizontal="center" vertical="center" wrapText="1"/>
    </xf>
    <xf numFmtId="177" fontId="9" fillId="0" borderId="13" xfId="0" applyNumberFormat="1" applyFont="1" applyBorder="1" applyAlignment="1">
      <alignment horizontal="center" vertical="center" wrapText="1"/>
    </xf>
    <xf numFmtId="177" fontId="9" fillId="0" borderId="72" xfId="0" applyNumberFormat="1" applyFont="1" applyBorder="1" applyAlignment="1">
      <alignment horizontal="center" vertical="center"/>
    </xf>
    <xf numFmtId="177" fontId="9" fillId="0" borderId="7" xfId="0" applyNumberFormat="1" applyFont="1" applyBorder="1" applyAlignment="1">
      <alignment horizontal="center" vertical="center" wrapText="1"/>
    </xf>
    <xf numFmtId="177" fontId="9" fillId="0" borderId="8" xfId="0" applyNumberFormat="1" applyFont="1" applyBorder="1" applyAlignment="1">
      <alignment horizontal="center" vertical="center" wrapText="1"/>
    </xf>
    <xf numFmtId="177" fontId="10" fillId="0" borderId="14" xfId="0" applyNumberFormat="1" applyFont="1" applyBorder="1" applyAlignment="1">
      <alignment horizontal="center" vertical="center" shrinkToFit="1"/>
    </xf>
    <xf numFmtId="177" fontId="9" fillId="0" borderId="34" xfId="0" applyNumberFormat="1" applyFont="1" applyBorder="1" applyAlignment="1">
      <alignment horizontal="center" vertical="center" shrinkToFit="1"/>
    </xf>
    <xf numFmtId="177" fontId="9" fillId="0" borderId="5" xfId="0" applyNumberFormat="1" applyFont="1" applyBorder="1" applyAlignment="1">
      <alignment horizontal="center" vertical="center" shrinkToFit="1"/>
    </xf>
    <xf numFmtId="177" fontId="9" fillId="0" borderId="31" xfId="0" applyNumberFormat="1" applyFont="1" applyBorder="1" applyAlignment="1">
      <alignment horizontal="center" vertical="center" shrinkToFit="1"/>
    </xf>
    <xf numFmtId="177" fontId="9" fillId="0" borderId="26" xfId="0" applyNumberFormat="1" applyFont="1" applyBorder="1" applyAlignment="1">
      <alignment horizontal="center" vertical="center" shrinkToFit="1"/>
    </xf>
    <xf numFmtId="177" fontId="9" fillId="0" borderId="25" xfId="0" applyNumberFormat="1" applyFont="1" applyBorder="1" applyAlignment="1">
      <alignment horizontal="center" vertical="center" shrinkToFit="1"/>
    </xf>
    <xf numFmtId="177" fontId="10" fillId="0" borderId="24" xfId="0" applyNumberFormat="1" applyFont="1" applyBorder="1" applyAlignment="1">
      <alignment horizontal="center" vertical="center"/>
    </xf>
    <xf numFmtId="177" fontId="37" fillId="0" borderId="10" xfId="0" applyNumberFormat="1" applyFont="1" applyBorder="1" applyAlignment="1">
      <alignment horizontal="center" vertical="center" wrapText="1"/>
    </xf>
    <xf numFmtId="177" fontId="37" fillId="0" borderId="6" xfId="0" applyNumberFormat="1" applyFont="1" applyBorder="1" applyAlignment="1">
      <alignment horizontal="center" vertical="center" wrapText="1"/>
    </xf>
    <xf numFmtId="177" fontId="37" fillId="0" borderId="19" xfId="0" applyNumberFormat="1" applyFont="1" applyBorder="1" applyAlignment="1">
      <alignment horizontal="center" vertical="center" wrapText="1"/>
    </xf>
    <xf numFmtId="177" fontId="10" fillId="0" borderId="11" xfId="0" applyNumberFormat="1" applyFont="1" applyBorder="1" applyAlignment="1">
      <alignment horizontal="center" vertical="center" textRotation="255"/>
    </xf>
    <xf numFmtId="177" fontId="9" fillId="0" borderId="30" xfId="0" applyNumberFormat="1" applyFont="1" applyBorder="1" applyAlignment="1">
      <alignment horizontal="center" vertical="center" textRotation="255"/>
    </xf>
    <xf numFmtId="177" fontId="9" fillId="0" borderId="12" xfId="0" applyNumberFormat="1" applyFont="1" applyBorder="1" applyAlignment="1">
      <alignment horizontal="center" vertical="center" textRotation="255"/>
    </xf>
    <xf numFmtId="177" fontId="9" fillId="0" borderId="31" xfId="0" applyNumberFormat="1" applyFont="1" applyBorder="1" applyAlignment="1">
      <alignment horizontal="center" vertical="center" textRotation="255"/>
    </xf>
    <xf numFmtId="177" fontId="9" fillId="0" borderId="8" xfId="0" applyNumberFormat="1" applyFont="1" applyBorder="1" applyAlignment="1">
      <alignment horizontal="center" vertical="center" textRotation="255"/>
    </xf>
    <xf numFmtId="177" fontId="9" fillId="0" borderId="25" xfId="0" applyNumberFormat="1" applyFont="1" applyBorder="1" applyAlignment="1">
      <alignment horizontal="center" vertical="center" textRotation="255"/>
    </xf>
    <xf numFmtId="177" fontId="9" fillId="0" borderId="72" xfId="0" applyNumberFormat="1" applyFont="1" applyBorder="1" applyAlignment="1">
      <alignment horizontal="center" vertical="center" textRotation="255"/>
    </xf>
    <xf numFmtId="177" fontId="9" fillId="0" borderId="24" xfId="0" applyNumberFormat="1" applyFont="1" applyBorder="1" applyAlignment="1">
      <alignment horizontal="center" vertical="center" textRotation="255"/>
    </xf>
    <xf numFmtId="177" fontId="9" fillId="0" borderId="113" xfId="0" applyNumberFormat="1" applyFont="1" applyBorder="1" applyAlignment="1">
      <alignment horizontal="center" vertical="center" textRotation="255"/>
    </xf>
    <xf numFmtId="177" fontId="9" fillId="0" borderId="38" xfId="0" applyNumberFormat="1" applyFont="1" applyBorder="1" applyAlignment="1">
      <alignment horizontal="center" vertical="center" wrapText="1"/>
    </xf>
    <xf numFmtId="177" fontId="9" fillId="0" borderId="110" xfId="0" applyNumberFormat="1" applyFont="1" applyBorder="1" applyAlignment="1">
      <alignment horizontal="center" vertical="center" textRotation="255"/>
    </xf>
    <xf numFmtId="177" fontId="9" fillId="0" borderId="53" xfId="0" applyNumberFormat="1" applyFont="1" applyBorder="1" applyAlignment="1">
      <alignment horizontal="center" vertical="center" textRotation="255"/>
    </xf>
    <xf numFmtId="177" fontId="38" fillId="0" borderId="9" xfId="0" applyNumberFormat="1" applyFont="1" applyBorder="1" applyAlignment="1">
      <alignment horizontal="center" vertical="center" wrapText="1"/>
    </xf>
    <xf numFmtId="177" fontId="10" fillId="0" borderId="54" xfId="0" applyNumberFormat="1" applyFont="1" applyBorder="1" applyAlignment="1">
      <alignment vertical="center" wrapText="1"/>
    </xf>
    <xf numFmtId="177" fontId="9" fillId="0" borderId="5" xfId="0" applyNumberFormat="1" applyFont="1" applyBorder="1" applyAlignment="1">
      <alignment vertical="center" wrapText="1"/>
    </xf>
    <xf numFmtId="177" fontId="9" fillId="0" borderId="116" xfId="0" applyNumberFormat="1" applyFont="1" applyBorder="1" applyAlignment="1">
      <alignment vertical="center" wrapText="1"/>
    </xf>
    <xf numFmtId="177" fontId="27" fillId="0" borderId="0" xfId="0" applyNumberFormat="1" applyFont="1" applyAlignment="1">
      <alignment horizontal="left" vertical="center"/>
    </xf>
    <xf numFmtId="177" fontId="26" fillId="0" borderId="11" xfId="0" applyNumberFormat="1" applyFont="1" applyBorder="1" applyAlignment="1">
      <alignment horizontal="center" vertical="center"/>
    </xf>
    <xf numFmtId="177" fontId="26" fillId="0" borderId="30" xfId="0" applyNumberFormat="1" applyFont="1" applyBorder="1" applyAlignment="1">
      <alignment horizontal="center" vertical="center"/>
    </xf>
    <xf numFmtId="177" fontId="26" fillId="0" borderId="27" xfId="0" applyNumberFormat="1" applyFont="1" applyBorder="1" applyAlignment="1">
      <alignment horizontal="center" vertical="center"/>
    </xf>
    <xf numFmtId="177" fontId="26" fillId="0" borderId="28" xfId="0" applyNumberFormat="1" applyFont="1" applyBorder="1" applyAlignment="1">
      <alignment horizontal="center" vertical="center"/>
    </xf>
    <xf numFmtId="177" fontId="26" fillId="0" borderId="39" xfId="0" applyNumberFormat="1" applyFont="1" applyBorder="1" applyAlignment="1">
      <alignment horizontal="center" vertical="center"/>
    </xf>
    <xf numFmtId="177" fontId="26" fillId="0" borderId="13" xfId="0" applyNumberFormat="1" applyFont="1" applyBorder="1" applyAlignment="1">
      <alignment horizontal="center" vertical="center"/>
    </xf>
    <xf numFmtId="177" fontId="26" fillId="0" borderId="32" xfId="0" applyNumberFormat="1" applyFont="1" applyBorder="1" applyAlignment="1">
      <alignment horizontal="center" vertical="center"/>
    </xf>
    <xf numFmtId="177" fontId="37" fillId="0" borderId="13" xfId="0" applyNumberFormat="1" applyFont="1" applyBorder="1" applyAlignment="1">
      <alignment horizontal="center" vertical="center"/>
    </xf>
    <xf numFmtId="177" fontId="37" fillId="0" borderId="44" xfId="0" applyNumberFormat="1" applyFont="1" applyBorder="1" applyAlignment="1">
      <alignment horizontal="center" vertical="center"/>
    </xf>
    <xf numFmtId="177" fontId="37" fillId="0" borderId="32" xfId="0" applyNumberFormat="1" applyFont="1" applyBorder="1" applyAlignment="1">
      <alignment horizontal="center" vertical="center"/>
    </xf>
    <xf numFmtId="177" fontId="19" fillId="0" borderId="158" xfId="0" applyNumberFormat="1" applyFont="1" applyBorder="1" applyAlignment="1">
      <alignment horizontal="center" vertical="center" wrapText="1"/>
    </xf>
    <xf numFmtId="177" fontId="19" fillId="0" borderId="159" xfId="0" applyNumberFormat="1" applyFont="1" applyBorder="1" applyAlignment="1">
      <alignment horizontal="center" vertical="center" wrapText="1"/>
    </xf>
    <xf numFmtId="177" fontId="19" fillId="0" borderId="160" xfId="0" applyNumberFormat="1" applyFont="1" applyBorder="1" applyAlignment="1">
      <alignment horizontal="center" vertical="center" wrapText="1"/>
    </xf>
    <xf numFmtId="177" fontId="9" fillId="0" borderId="5" xfId="0" applyNumberFormat="1" applyFont="1" applyBorder="1" applyAlignment="1">
      <alignment horizontal="center" vertical="center" wrapText="1"/>
    </xf>
    <xf numFmtId="177" fontId="9" fillId="0" borderId="116" xfId="0" applyNumberFormat="1" applyFont="1" applyBorder="1" applyAlignment="1">
      <alignment horizontal="center" vertical="center" wrapText="1"/>
    </xf>
    <xf numFmtId="177" fontId="37" fillId="0" borderId="10" xfId="0" applyNumberFormat="1" applyFont="1" applyBorder="1" applyAlignment="1">
      <alignment horizontal="center" vertical="center"/>
    </xf>
    <xf numFmtId="0" fontId="8" fillId="0" borderId="6" xfId="0" applyFont="1" applyBorder="1" applyAlignment="1">
      <alignment horizontal="center" vertical="center"/>
    </xf>
    <xf numFmtId="0" fontId="8" fillId="0" borderId="19" xfId="0" applyFont="1" applyBorder="1" applyAlignment="1">
      <alignment horizontal="center" vertical="center"/>
    </xf>
    <xf numFmtId="0" fontId="35" fillId="0" borderId="10" xfId="0" applyFont="1" applyBorder="1" applyAlignment="1">
      <alignment horizontal="center" vertical="center"/>
    </xf>
    <xf numFmtId="0" fontId="0" fillId="0" borderId="6" xfId="0" applyBorder="1" applyAlignment="1">
      <alignment horizontal="center" vertical="center"/>
    </xf>
    <xf numFmtId="0" fontId="0" fillId="0" borderId="19" xfId="0" applyBorder="1" applyAlignment="1">
      <alignment horizontal="center" vertical="center"/>
    </xf>
    <xf numFmtId="0" fontId="51" fillId="0" borderId="6" xfId="0" applyFont="1" applyBorder="1" applyAlignment="1">
      <alignment horizontal="center" vertical="center"/>
    </xf>
    <xf numFmtId="0" fontId="51" fillId="0" borderId="19" xfId="0" applyFont="1" applyBorder="1" applyAlignment="1">
      <alignment horizontal="center" vertical="center"/>
    </xf>
    <xf numFmtId="177" fontId="26" fillId="0" borderId="17" xfId="0" applyNumberFormat="1" applyFont="1" applyBorder="1" applyAlignment="1">
      <alignment horizontal="center" vertical="center"/>
    </xf>
    <xf numFmtId="177" fontId="11" fillId="0" borderId="33" xfId="0" applyNumberFormat="1" applyFont="1" applyBorder="1" applyAlignment="1">
      <alignment horizontal="center" vertical="center"/>
    </xf>
    <xf numFmtId="177" fontId="33" fillId="0" borderId="23" xfId="0" applyNumberFormat="1" applyFont="1" applyBorder="1" applyAlignment="1">
      <alignment horizontal="center" vertical="center" textRotation="255"/>
    </xf>
    <xf numFmtId="177" fontId="33" fillId="0" borderId="20" xfId="0" applyNumberFormat="1" applyFont="1" applyBorder="1" applyAlignment="1">
      <alignment horizontal="center" vertical="center" textRotation="255"/>
    </xf>
    <xf numFmtId="177" fontId="33" fillId="0" borderId="117" xfId="0" applyNumberFormat="1" applyFont="1" applyBorder="1" applyAlignment="1">
      <alignment horizontal="center" vertical="center" textRotation="255"/>
    </xf>
    <xf numFmtId="177" fontId="10" fillId="0" borderId="17" xfId="0" applyNumberFormat="1" applyFont="1" applyBorder="1" applyAlignment="1">
      <alignment vertical="center" wrapText="1"/>
    </xf>
    <xf numFmtId="177" fontId="9" fillId="0" borderId="33" xfId="0" applyNumberFormat="1" applyFont="1" applyBorder="1" applyAlignment="1">
      <alignment vertical="center" wrapText="1"/>
    </xf>
    <xf numFmtId="0" fontId="45" fillId="0" borderId="0" xfId="3" applyFont="1" applyAlignment="1">
      <alignment horizontal="left" vertical="top" wrapText="1"/>
    </xf>
    <xf numFmtId="0" fontId="48" fillId="0" borderId="0" xfId="0" applyFont="1" applyAlignment="1">
      <alignment horizontal="left" vertical="top" wrapText="1"/>
    </xf>
    <xf numFmtId="0" fontId="9" fillId="0" borderId="0" xfId="3" applyFont="1" applyAlignment="1">
      <alignment horizontal="left" vertical="top" wrapText="1"/>
    </xf>
    <xf numFmtId="0" fontId="55" fillId="0" borderId="0" xfId="3" applyFont="1" applyAlignment="1">
      <alignment vertical="top" wrapText="1"/>
    </xf>
  </cellXfs>
  <cellStyles count="5">
    <cellStyle name="桁区切り" xfId="1" builtinId="6"/>
    <cellStyle name="標準" xfId="0" builtinId="0"/>
    <cellStyle name="標準 2" xfId="2" xr:uid="{00000000-0005-0000-0000-000002000000}"/>
    <cellStyle name="標準 2 2" xfId="3" xr:uid="{0FF6819A-CDAF-4A08-ADDA-0CD35FAE78CB}"/>
    <cellStyle name="標準 3" xfId="4" xr:uid="{C39D7A3D-B088-4353-B864-58FD49350B3D}"/>
  </cellStyles>
  <dxfs count="1">
    <dxf>
      <font>
        <color rgb="FF9C0006"/>
      </font>
      <fill>
        <patternFill>
          <bgColor rgb="FFFFC7CE"/>
        </patternFill>
      </fill>
    </dxf>
  </dxfs>
  <tableStyles count="0" defaultTableStyle="TableStyleMedium2" defaultPivotStyle="PivotStyleLight16"/>
  <colors>
    <mruColors>
      <color rgb="FFFFCCCC"/>
      <color rgb="FFFEE6E6"/>
      <color rgb="FFFAACF6"/>
      <color rgb="FFFCF5E4"/>
      <color rgb="FFFFFFCC"/>
      <color rgb="FFCCFFFF"/>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0</xdr:col>
      <xdr:colOff>0</xdr:colOff>
      <xdr:row>7</xdr:row>
      <xdr:rowOff>152400</xdr:rowOff>
    </xdr:from>
    <xdr:ext cx="184731" cy="264560"/>
    <xdr:sp macro="" textlink="">
      <xdr:nvSpPr>
        <xdr:cNvPr id="2" name="テキスト ボックス 1">
          <a:extLst>
            <a:ext uri="{FF2B5EF4-FFF2-40B4-BE49-F238E27FC236}">
              <a16:creationId xmlns:a16="http://schemas.microsoft.com/office/drawing/2014/main" id="{DD81E8A1-72CF-4DBE-A6E0-F3B8AC56C089}"/>
            </a:ext>
          </a:extLst>
        </xdr:cNvPr>
        <xdr:cNvSpPr txBox="1"/>
      </xdr:nvSpPr>
      <xdr:spPr>
        <a:xfrm>
          <a:off x="0" y="160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ysClr val="window" lastClr="FFFFFF">
            <a:lumMod val="75000"/>
          </a:sysClr>
        </a:solidFill>
        <a:ln w="38100" cap="flat" cmpd="sng" algn="ctr">
          <a:solidFill>
            <a:srgbClr val="5B9BD5">
              <a:shade val="50000"/>
            </a:srgbClr>
          </a:solidFill>
          <a:prstDash val="solid"/>
          <a:miter lim="800000"/>
        </a:ln>
        <a:effectLst/>
      </a:spPr>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defPPr marL="0" marR="0" indent="0" algn="l" defTabSz="914400" eaLnBrk="1" fontAlgn="auto" latinLnBrk="0" hangingPunct="1">
          <a:lnSpc>
            <a:spcPct val="100000"/>
          </a:lnSpc>
          <a:spcBef>
            <a:spcPts val="0"/>
          </a:spcBef>
          <a:spcAft>
            <a:spcPts val="0"/>
          </a:spcAft>
          <a:buClrTx/>
          <a:buSzTx/>
          <a:buFontTx/>
          <a:buNone/>
          <a:tabLst/>
          <a:defRPr kumimoji="1" sz="11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defRPr>
        </a:defPPr>
      </a:lst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68996-7ECC-4A7F-997D-3587474D32C0}">
  <sheetPr>
    <tabColor rgb="FFFEE6E6"/>
    <pageSetUpPr fitToPage="1"/>
  </sheetPr>
  <dimension ref="B1:DP75"/>
  <sheetViews>
    <sheetView tabSelected="1" zoomScaleNormal="100" workbookViewId="0">
      <pane xSplit="4" ySplit="14" topLeftCell="E66" activePane="bottomRight" state="frozen"/>
      <selection pane="topRight" activeCell="E1" sqref="E1"/>
      <selection pane="bottomLeft" activeCell="A14" sqref="A14"/>
      <selection pane="bottomRight" activeCell="O12" sqref="O12"/>
    </sheetView>
  </sheetViews>
  <sheetFormatPr defaultColWidth="8.88671875" defaultRowHeight="13.8" x14ac:dyDescent="0.2"/>
  <cols>
    <col min="1" max="1" width="0.88671875" style="4" customWidth="1"/>
    <col min="2" max="2" width="21.109375" style="4" customWidth="1"/>
    <col min="3" max="3" width="29.44140625" style="4" customWidth="1"/>
    <col min="4" max="4" width="9.44140625" style="4" bestFit="1" customWidth="1"/>
    <col min="5" max="5" width="15.109375" style="9" bestFit="1" customWidth="1"/>
    <col min="6" max="6" width="9.109375" style="4" bestFit="1" customWidth="1"/>
    <col min="7" max="11" width="13.44140625" style="4" customWidth="1"/>
    <col min="12" max="12" width="1.6640625" style="4" customWidth="1"/>
    <col min="13" max="16384" width="8.88671875" style="4"/>
  </cols>
  <sheetData>
    <row r="1" spans="2:120" s="1" customFormat="1" ht="15" x14ac:dyDescent="0.2">
      <c r="B1" s="233" t="s">
        <v>79</v>
      </c>
      <c r="C1" s="234"/>
      <c r="E1" s="3"/>
      <c r="H1" s="2"/>
      <c r="I1" s="2"/>
      <c r="J1" s="2"/>
      <c r="K1" s="2"/>
      <c r="L1" s="2"/>
      <c r="M1" s="2"/>
      <c r="N1" s="2"/>
      <c r="O1" s="2"/>
      <c r="P1" s="2"/>
      <c r="Q1" s="2"/>
      <c r="R1" s="2"/>
      <c r="S1" s="2"/>
      <c r="T1" s="2"/>
      <c r="U1" s="2"/>
      <c r="V1" s="2"/>
      <c r="W1" s="2"/>
      <c r="X1" s="2"/>
      <c r="Y1" s="2"/>
      <c r="Z1" s="2"/>
      <c r="AA1" s="2"/>
      <c r="AE1" s="2"/>
      <c r="AF1" s="2"/>
      <c r="AL1" s="2"/>
      <c r="AM1" s="2"/>
      <c r="AS1" s="2"/>
      <c r="AT1" s="2"/>
      <c r="AZ1" s="2"/>
      <c r="BA1" s="2"/>
      <c r="BF1" s="2"/>
      <c r="BG1" s="2"/>
      <c r="BM1" s="2"/>
      <c r="BN1" s="2"/>
      <c r="BT1" s="2"/>
      <c r="BU1" s="2"/>
      <c r="CA1" s="2"/>
      <c r="CB1" s="2"/>
      <c r="CH1" s="2"/>
      <c r="CI1" s="2"/>
      <c r="CO1" s="2"/>
      <c r="CP1" s="2"/>
      <c r="CV1" s="2"/>
      <c r="CW1" s="2"/>
      <c r="DB1" s="2"/>
      <c r="DC1" s="2"/>
      <c r="DH1" s="2"/>
      <c r="DI1" s="2"/>
      <c r="DO1" s="2"/>
      <c r="DP1" s="2"/>
    </row>
    <row r="2" spans="2:120" s="1" customFormat="1" ht="12.6" customHeight="1" x14ac:dyDescent="0.2">
      <c r="E2" s="3"/>
      <c r="H2" s="2"/>
      <c r="I2" s="2"/>
      <c r="J2" s="2"/>
      <c r="K2" s="2"/>
      <c r="L2" s="2"/>
      <c r="M2" s="2"/>
      <c r="N2" s="2"/>
      <c r="O2" s="2"/>
      <c r="P2" s="2"/>
      <c r="Q2" s="2"/>
      <c r="R2" s="2"/>
      <c r="S2" s="2"/>
      <c r="T2" s="2"/>
      <c r="U2" s="2"/>
      <c r="V2" s="2"/>
      <c r="W2" s="2"/>
      <c r="X2" s="2"/>
      <c r="Y2" s="2"/>
      <c r="Z2" s="2"/>
      <c r="AA2" s="2"/>
      <c r="AE2" s="2"/>
      <c r="AF2" s="2"/>
      <c r="AL2" s="2"/>
      <c r="AM2" s="2"/>
      <c r="AS2" s="2"/>
      <c r="AT2" s="2"/>
      <c r="AZ2" s="2"/>
      <c r="BA2" s="2"/>
      <c r="BF2" s="2"/>
      <c r="BG2" s="2"/>
      <c r="BM2" s="2"/>
      <c r="BN2" s="2"/>
      <c r="BT2" s="2"/>
      <c r="BU2" s="2"/>
      <c r="CA2" s="2"/>
      <c r="CB2" s="2"/>
      <c r="CH2" s="2"/>
      <c r="CI2" s="2"/>
      <c r="CO2" s="2"/>
      <c r="CP2" s="2"/>
      <c r="CV2" s="2"/>
      <c r="CW2" s="2"/>
      <c r="DB2" s="2"/>
      <c r="DC2" s="2"/>
      <c r="DH2" s="2"/>
      <c r="DI2" s="2"/>
      <c r="DO2" s="2"/>
      <c r="DP2" s="2"/>
    </row>
    <row r="3" spans="2:120" s="1" customFormat="1" ht="15" x14ac:dyDescent="0.2">
      <c r="B3" s="130" t="s">
        <v>110</v>
      </c>
      <c r="C3" s="131"/>
      <c r="D3" s="131"/>
      <c r="E3" s="366"/>
      <c r="F3" s="367"/>
      <c r="G3" s="367"/>
      <c r="H3" s="232"/>
      <c r="I3" s="231"/>
      <c r="J3" s="2"/>
      <c r="K3" s="2"/>
      <c r="L3" s="2"/>
      <c r="M3" s="2"/>
      <c r="N3" s="2"/>
      <c r="O3" s="2"/>
      <c r="P3" s="2"/>
      <c r="Q3" s="2"/>
      <c r="R3" s="2"/>
      <c r="S3" s="2"/>
      <c r="T3" s="2"/>
      <c r="U3" s="2"/>
      <c r="V3" s="2"/>
      <c r="W3" s="2"/>
      <c r="X3" s="2"/>
      <c r="Y3" s="2"/>
      <c r="Z3" s="2"/>
      <c r="AA3" s="2"/>
      <c r="AE3" s="2"/>
      <c r="AF3" s="2"/>
      <c r="AL3" s="2"/>
      <c r="AM3" s="2"/>
      <c r="AS3" s="2"/>
      <c r="AT3" s="2"/>
      <c r="AZ3" s="2"/>
      <c r="BA3" s="2"/>
      <c r="BF3" s="2"/>
      <c r="BG3" s="2"/>
      <c r="BM3" s="2"/>
      <c r="BN3" s="2"/>
      <c r="BT3" s="2"/>
      <c r="BU3" s="2"/>
      <c r="CA3" s="2"/>
      <c r="CB3" s="2"/>
      <c r="CH3" s="2"/>
      <c r="CI3" s="2"/>
      <c r="CO3" s="2"/>
      <c r="CP3" s="2"/>
      <c r="CV3" s="2"/>
      <c r="CW3" s="2"/>
      <c r="DB3" s="2"/>
      <c r="DC3" s="2"/>
      <c r="DH3" s="2"/>
      <c r="DI3" s="2"/>
      <c r="DO3" s="2"/>
      <c r="DP3" s="2"/>
    </row>
    <row r="4" spans="2:120" s="1" customFormat="1" ht="15" x14ac:dyDescent="0.2">
      <c r="B4" s="130" t="s">
        <v>147</v>
      </c>
      <c r="C4" s="131"/>
      <c r="D4" s="131"/>
      <c r="E4" s="149"/>
      <c r="H4" s="2"/>
      <c r="I4" s="2"/>
      <c r="J4" s="2"/>
      <c r="K4" s="2"/>
      <c r="L4" s="2"/>
      <c r="M4" s="2"/>
      <c r="N4" s="2"/>
      <c r="O4" s="2"/>
      <c r="P4" s="2"/>
      <c r="Q4" s="2"/>
      <c r="R4" s="2"/>
      <c r="S4" s="2"/>
      <c r="T4" s="2"/>
      <c r="U4" s="2"/>
      <c r="V4" s="2"/>
      <c r="W4" s="2"/>
      <c r="X4" s="2"/>
      <c r="Y4" s="2"/>
      <c r="Z4" s="2"/>
      <c r="AA4" s="2"/>
      <c r="AE4" s="2"/>
      <c r="AF4" s="2"/>
      <c r="AL4" s="2"/>
      <c r="AM4" s="2"/>
      <c r="AS4" s="2"/>
      <c r="AT4" s="2"/>
      <c r="AZ4" s="2"/>
      <c r="BA4" s="2"/>
      <c r="BF4" s="2"/>
      <c r="BG4" s="2"/>
      <c r="BM4" s="2"/>
      <c r="BN4" s="2"/>
      <c r="BT4" s="2"/>
      <c r="BU4" s="2"/>
      <c r="CA4" s="2"/>
      <c r="CB4" s="2"/>
      <c r="CH4" s="2"/>
      <c r="CI4" s="2"/>
      <c r="CO4" s="2"/>
      <c r="CP4" s="2"/>
      <c r="CV4" s="2"/>
      <c r="CW4" s="2"/>
      <c r="DB4" s="2"/>
      <c r="DC4" s="2"/>
      <c r="DH4" s="2"/>
      <c r="DI4" s="2"/>
      <c r="DO4" s="2"/>
      <c r="DP4" s="2"/>
    </row>
    <row r="5" spans="2:120" s="1" customFormat="1" ht="15" x14ac:dyDescent="0.2">
      <c r="B5" s="230"/>
      <c r="C5" s="131"/>
      <c r="D5" s="131"/>
      <c r="E5" s="149"/>
      <c r="H5" s="2"/>
      <c r="I5" s="2"/>
      <c r="J5" s="2"/>
      <c r="K5" s="2"/>
      <c r="L5" s="2"/>
      <c r="M5" s="2"/>
      <c r="N5" s="2"/>
      <c r="O5" s="2"/>
      <c r="P5" s="2"/>
      <c r="Q5" s="2"/>
      <c r="R5" s="2"/>
      <c r="S5" s="2"/>
      <c r="T5" s="2"/>
      <c r="U5" s="2"/>
      <c r="V5" s="2"/>
      <c r="W5" s="2"/>
      <c r="X5" s="2"/>
      <c r="Y5" s="2"/>
      <c r="Z5" s="2"/>
      <c r="AA5" s="2"/>
      <c r="AE5" s="2"/>
      <c r="AF5" s="2"/>
      <c r="AL5" s="2"/>
      <c r="AM5" s="2"/>
      <c r="AS5" s="2"/>
      <c r="AT5" s="2"/>
      <c r="AZ5" s="2"/>
      <c r="BA5" s="2"/>
      <c r="BF5" s="2"/>
      <c r="BG5" s="2"/>
      <c r="BM5" s="2"/>
      <c r="BN5" s="2"/>
      <c r="BT5" s="2"/>
      <c r="BU5" s="2"/>
      <c r="CA5" s="2"/>
      <c r="CB5" s="2"/>
      <c r="CH5" s="2"/>
      <c r="CI5" s="2"/>
      <c r="CO5" s="2"/>
      <c r="CP5" s="2"/>
      <c r="CV5" s="2"/>
      <c r="CW5" s="2"/>
      <c r="DB5" s="2"/>
      <c r="DC5" s="2"/>
      <c r="DH5" s="2"/>
      <c r="DI5" s="2"/>
      <c r="DO5" s="2"/>
      <c r="DP5" s="2"/>
    </row>
    <row r="6" spans="2:120" s="1" customFormat="1" ht="13.2" x14ac:dyDescent="0.2">
      <c r="E6" s="3"/>
      <c r="J6" s="3"/>
    </row>
    <row r="7" spans="2:120" s="1" customFormat="1" ht="15.75" customHeight="1" x14ac:dyDescent="0.2">
      <c r="B7" s="152" t="s">
        <v>53</v>
      </c>
      <c r="C7" s="467" t="s">
        <v>54</v>
      </c>
      <c r="D7" s="467"/>
      <c r="E7" s="467"/>
      <c r="F7" s="467"/>
      <c r="G7" s="3"/>
    </row>
    <row r="8" spans="2:120" s="1" customFormat="1" ht="18.75" customHeight="1" x14ac:dyDescent="0.2">
      <c r="B8" s="187"/>
      <c r="C8" s="468"/>
      <c r="D8" s="468"/>
      <c r="E8" s="468"/>
      <c r="F8" s="469"/>
      <c r="G8" s="3"/>
    </row>
    <row r="10" spans="2:120" x14ac:dyDescent="0.2">
      <c r="B10" s="4" t="s">
        <v>6</v>
      </c>
    </row>
    <row r="11" spans="2:120" ht="18" customHeight="1" x14ac:dyDescent="0.2">
      <c r="B11" s="470"/>
      <c r="C11" s="470"/>
      <c r="D11" s="136"/>
      <c r="E11" s="136"/>
      <c r="F11" s="471" t="s">
        <v>7</v>
      </c>
      <c r="G11" s="462" t="s">
        <v>8</v>
      </c>
      <c r="H11" s="462" t="s">
        <v>9</v>
      </c>
      <c r="I11" s="438" t="s">
        <v>10</v>
      </c>
      <c r="J11" s="462" t="s">
        <v>11</v>
      </c>
      <c r="K11" s="462"/>
    </row>
    <row r="12" spans="2:120" x14ac:dyDescent="0.2">
      <c r="B12" s="470"/>
      <c r="C12" s="470"/>
      <c r="D12" s="137"/>
      <c r="E12" s="137"/>
      <c r="F12" s="472"/>
      <c r="G12" s="438"/>
      <c r="H12" s="438"/>
      <c r="I12" s="466"/>
      <c r="J12" s="5" t="s">
        <v>0</v>
      </c>
      <c r="K12" s="6" t="s">
        <v>1</v>
      </c>
    </row>
    <row r="13" spans="2:120" x14ac:dyDescent="0.2">
      <c r="B13" s="470"/>
      <c r="C13" s="470"/>
      <c r="D13" s="138"/>
      <c r="E13" s="138"/>
      <c r="F13" s="473"/>
      <c r="G13" s="7" t="s">
        <v>12</v>
      </c>
      <c r="H13" s="7" t="s">
        <v>13</v>
      </c>
      <c r="I13" s="7" t="s">
        <v>13</v>
      </c>
      <c r="J13" s="8" t="s">
        <v>14</v>
      </c>
      <c r="K13" s="8" t="s">
        <v>14</v>
      </c>
    </row>
    <row r="14" spans="2:120" x14ac:dyDescent="0.2">
      <c r="B14" s="10"/>
      <c r="C14" s="136"/>
      <c r="D14" s="137"/>
      <c r="E14" s="138"/>
      <c r="F14" s="139"/>
      <c r="G14" s="11"/>
      <c r="H14" s="11"/>
      <c r="I14" s="11"/>
      <c r="J14" s="12"/>
      <c r="K14" s="12"/>
    </row>
    <row r="15" spans="2:120" ht="19.350000000000001" customHeight="1" x14ac:dyDescent="0.2">
      <c r="B15" s="427" t="s">
        <v>138</v>
      </c>
      <c r="C15" s="463" t="s">
        <v>135</v>
      </c>
      <c r="D15" s="438" t="s">
        <v>44</v>
      </c>
      <c r="E15" s="142" t="s">
        <v>45</v>
      </c>
      <c r="F15" s="153">
        <f>+'3号(本体)'!X38</f>
        <v>0</v>
      </c>
      <c r="G15" s="153">
        <f>+'3号(本体)'!Y38</f>
        <v>0</v>
      </c>
      <c r="H15" s="153">
        <f>+'3号(本体)'!Z38</f>
        <v>0</v>
      </c>
      <c r="I15" s="153">
        <f>+'3号(本体)'!AA38</f>
        <v>0</v>
      </c>
      <c r="J15" s="154">
        <f>+'3号(本体)'!BK38</f>
        <v>0</v>
      </c>
      <c r="K15" s="154">
        <f>+'3号(本体)'!BL38</f>
        <v>0</v>
      </c>
    </row>
    <row r="16" spans="2:120" ht="19.350000000000001" customHeight="1" x14ac:dyDescent="0.2">
      <c r="B16" s="428"/>
      <c r="C16" s="464"/>
      <c r="D16" s="439"/>
      <c r="E16" s="143" t="s">
        <v>46</v>
      </c>
      <c r="F16" s="155">
        <f ca="1">+'3号(本体)'!X39</f>
        <v>0</v>
      </c>
      <c r="G16" s="155">
        <f ca="1">+'3号(本体)'!Y39</f>
        <v>0</v>
      </c>
      <c r="H16" s="155">
        <f ca="1">+'3号(本体)'!Z39</f>
        <v>0</v>
      </c>
      <c r="I16" s="155">
        <f ca="1">+'3号(本体)'!AA39</f>
        <v>0</v>
      </c>
      <c r="J16" s="156">
        <f ca="1">+'3号(本体)'!BK39</f>
        <v>0</v>
      </c>
      <c r="K16" s="156">
        <f ca="1">+'3号(本体)'!BL39</f>
        <v>0</v>
      </c>
    </row>
    <row r="17" spans="2:11" ht="19.350000000000001" customHeight="1" x14ac:dyDescent="0.2">
      <c r="B17" s="428"/>
      <c r="C17" s="464"/>
      <c r="D17" s="439"/>
      <c r="E17" s="145" t="s">
        <v>47</v>
      </c>
      <c r="F17" s="161">
        <f ca="1">+'3号(本体)'!X40</f>
        <v>0</v>
      </c>
      <c r="G17" s="161">
        <f ca="1">+'3号(本体)'!Y40</f>
        <v>0</v>
      </c>
      <c r="H17" s="161">
        <f ca="1">+'3号(本体)'!Z40</f>
        <v>0</v>
      </c>
      <c r="I17" s="161">
        <f ca="1">+'3号(本体)'!AA40</f>
        <v>0</v>
      </c>
      <c r="J17" s="162">
        <f ca="1">+'3号(本体)'!BK40</f>
        <v>0</v>
      </c>
      <c r="K17" s="162">
        <f ca="1">+'3号(本体)'!BL40</f>
        <v>0</v>
      </c>
    </row>
    <row r="18" spans="2:11" ht="19.350000000000001" customHeight="1" x14ac:dyDescent="0.2">
      <c r="B18" s="428"/>
      <c r="C18" s="464"/>
      <c r="D18" s="440"/>
      <c r="E18" s="144" t="s">
        <v>48</v>
      </c>
      <c r="F18" s="157">
        <f ca="1">+'3号(本体)'!X41</f>
        <v>0</v>
      </c>
      <c r="G18" s="157">
        <f ca="1">+'3号(本体)'!Y41</f>
        <v>0</v>
      </c>
      <c r="H18" s="157">
        <f ca="1">+'3号(本体)'!Z41</f>
        <v>0</v>
      </c>
      <c r="I18" s="157">
        <f ca="1">+'3号(本体)'!AA41</f>
        <v>0</v>
      </c>
      <c r="J18" s="158">
        <f ca="1">+'3号(本体)'!BK41</f>
        <v>0</v>
      </c>
      <c r="K18" s="158">
        <f ca="1">+'3号(本体)'!BL41</f>
        <v>0</v>
      </c>
    </row>
    <row r="19" spans="2:11" ht="19.350000000000001" customHeight="1" x14ac:dyDescent="0.2">
      <c r="B19" s="428"/>
      <c r="C19" s="464"/>
      <c r="D19" s="438" t="s">
        <v>15</v>
      </c>
      <c r="E19" s="146" t="s">
        <v>49</v>
      </c>
      <c r="F19" s="153">
        <f>+'3号(本体)'!X42</f>
        <v>0</v>
      </c>
      <c r="G19" s="153">
        <f>+'3号(本体)'!Y42</f>
        <v>0</v>
      </c>
      <c r="H19" s="153">
        <f>+'3号(本体)'!Z42</f>
        <v>0</v>
      </c>
      <c r="I19" s="153">
        <f>+'3号(本体)'!AA42</f>
        <v>0</v>
      </c>
      <c r="J19" s="154">
        <f>+'3号(本体)'!BK42</f>
        <v>0</v>
      </c>
      <c r="K19" s="154">
        <f>+'3号(本体)'!BL42</f>
        <v>0</v>
      </c>
    </row>
    <row r="20" spans="2:11" ht="19.350000000000001" customHeight="1" x14ac:dyDescent="0.2">
      <c r="B20" s="428"/>
      <c r="C20" s="464"/>
      <c r="D20" s="439"/>
      <c r="E20" s="143" t="s">
        <v>46</v>
      </c>
      <c r="F20" s="155">
        <f>+'3号(本体)'!X43</f>
        <v>0</v>
      </c>
      <c r="G20" s="155">
        <f>+'3号(本体)'!Y43</f>
        <v>0</v>
      </c>
      <c r="H20" s="155">
        <f>+'3号(本体)'!Z43</f>
        <v>0</v>
      </c>
      <c r="I20" s="155">
        <f>+'3号(本体)'!AA43</f>
        <v>0</v>
      </c>
      <c r="J20" s="156">
        <f>+'3号(本体)'!BK43</f>
        <v>0</v>
      </c>
      <c r="K20" s="156">
        <f>+'3号(本体)'!BL43</f>
        <v>0</v>
      </c>
    </row>
    <row r="21" spans="2:11" ht="19.350000000000001" customHeight="1" x14ac:dyDescent="0.2">
      <c r="B21" s="428"/>
      <c r="C21" s="465"/>
      <c r="D21" s="440"/>
      <c r="E21" s="144" t="s">
        <v>47</v>
      </c>
      <c r="F21" s="157">
        <f>+'3号(本体)'!X44</f>
        <v>0</v>
      </c>
      <c r="G21" s="157">
        <f>+'3号(本体)'!Y44</f>
        <v>0</v>
      </c>
      <c r="H21" s="157">
        <f>+'3号(本体)'!Z44</f>
        <v>0</v>
      </c>
      <c r="I21" s="157">
        <f>+'3号(本体)'!AA44</f>
        <v>0</v>
      </c>
      <c r="J21" s="158">
        <f>+'3号(本体)'!BK44</f>
        <v>0</v>
      </c>
      <c r="K21" s="158">
        <f>+'3号(本体)'!BL44</f>
        <v>0</v>
      </c>
    </row>
    <row r="22" spans="2:11" ht="19.350000000000001" customHeight="1" x14ac:dyDescent="0.2">
      <c r="B22" s="428"/>
      <c r="C22" s="260" t="s">
        <v>107</v>
      </c>
      <c r="D22" s="14"/>
      <c r="E22" s="14"/>
      <c r="F22" s="159"/>
      <c r="G22" s="159"/>
      <c r="H22" s="159"/>
      <c r="I22" s="159"/>
      <c r="J22" s="160"/>
      <c r="K22" s="160"/>
    </row>
    <row r="23" spans="2:11" ht="19.350000000000001" customHeight="1" x14ac:dyDescent="0.2">
      <c r="B23" s="428"/>
      <c r="C23" s="463" t="s">
        <v>136</v>
      </c>
      <c r="D23" s="438" t="s">
        <v>44</v>
      </c>
      <c r="E23" s="142" t="s">
        <v>45</v>
      </c>
      <c r="F23" s="153">
        <f>+'3号(本体)'!AD38</f>
        <v>0</v>
      </c>
      <c r="G23" s="153">
        <f>+'3号(本体)'!AE38</f>
        <v>0</v>
      </c>
      <c r="H23" s="153">
        <f>+'3号(本体)'!AF38</f>
        <v>0</v>
      </c>
      <c r="I23" s="153">
        <f>+'3号(本体)'!AG38</f>
        <v>0</v>
      </c>
      <c r="J23" s="154">
        <f>+'3号(本体)'!BN38</f>
        <v>0</v>
      </c>
      <c r="K23" s="154">
        <f>+'3号(本体)'!BO38</f>
        <v>0</v>
      </c>
    </row>
    <row r="24" spans="2:11" ht="19.350000000000001" customHeight="1" x14ac:dyDescent="0.2">
      <c r="B24" s="428"/>
      <c r="C24" s="464"/>
      <c r="D24" s="439"/>
      <c r="E24" s="143" t="s">
        <v>46</v>
      </c>
      <c r="F24" s="155">
        <f ca="1">+'3号(本体)'!AD39</f>
        <v>0</v>
      </c>
      <c r="G24" s="418">
        <f ca="1">+'3号(本体)'!AE39</f>
        <v>0</v>
      </c>
      <c r="H24" s="418">
        <f ca="1">+'3号(本体)'!AF39</f>
        <v>0</v>
      </c>
      <c r="I24" s="418">
        <f ca="1">+'3号(本体)'!AG39</f>
        <v>0</v>
      </c>
      <c r="J24" s="156">
        <f ca="1">+'3号(本体)'!BN39</f>
        <v>0</v>
      </c>
      <c r="K24" s="156">
        <f ca="1">+'3号(本体)'!BO39</f>
        <v>0</v>
      </c>
    </row>
    <row r="25" spans="2:11" ht="19.350000000000001" customHeight="1" x14ac:dyDescent="0.2">
      <c r="B25" s="428"/>
      <c r="C25" s="464"/>
      <c r="D25" s="439"/>
      <c r="E25" s="145" t="s">
        <v>47</v>
      </c>
      <c r="F25" s="161">
        <f ca="1">+'3号(本体)'!AD40</f>
        <v>0</v>
      </c>
      <c r="G25" s="161">
        <f ca="1">+'3号(本体)'!AE40</f>
        <v>0</v>
      </c>
      <c r="H25" s="161">
        <f ca="1">+'3号(本体)'!AF40</f>
        <v>0</v>
      </c>
      <c r="I25" s="161">
        <f ca="1">+'3号(本体)'!AG40</f>
        <v>0</v>
      </c>
      <c r="J25" s="162">
        <f ca="1">+'3号(本体)'!BN40</f>
        <v>0</v>
      </c>
      <c r="K25" s="162">
        <f ca="1">+'3号(本体)'!BO40</f>
        <v>0</v>
      </c>
    </row>
    <row r="26" spans="2:11" ht="19.350000000000001" customHeight="1" x14ac:dyDescent="0.2">
      <c r="B26" s="428"/>
      <c r="C26" s="464"/>
      <c r="D26" s="440"/>
      <c r="E26" s="144" t="s">
        <v>48</v>
      </c>
      <c r="F26" s="161">
        <f ca="1">+'3号(本体)'!AD41</f>
        <v>0</v>
      </c>
      <c r="G26" s="419">
        <f ca="1">+'3号(本体)'!AE41</f>
        <v>0</v>
      </c>
      <c r="H26" s="419">
        <f ca="1">+'3号(本体)'!AF41</f>
        <v>0</v>
      </c>
      <c r="I26" s="419">
        <f ca="1">+'3号(本体)'!AG41</f>
        <v>0</v>
      </c>
      <c r="J26" s="158">
        <f ca="1">+'3号(本体)'!BN41</f>
        <v>0</v>
      </c>
      <c r="K26" s="158">
        <f ca="1">+'3号(本体)'!BO41</f>
        <v>0</v>
      </c>
    </row>
    <row r="27" spans="2:11" ht="19.350000000000001" customHeight="1" x14ac:dyDescent="0.2">
      <c r="B27" s="428"/>
      <c r="C27" s="464"/>
      <c r="D27" s="438" t="s">
        <v>15</v>
      </c>
      <c r="E27" s="146" t="s">
        <v>49</v>
      </c>
      <c r="F27" s="153">
        <f>+'3号(本体)'!AD42</f>
        <v>0</v>
      </c>
      <c r="G27" s="153">
        <f>+'3号(本体)'!AE42</f>
        <v>0</v>
      </c>
      <c r="H27" s="153">
        <f>+'3号(本体)'!AF42</f>
        <v>0</v>
      </c>
      <c r="I27" s="153">
        <f>+'3号(本体)'!AG42</f>
        <v>0</v>
      </c>
      <c r="J27" s="154">
        <f>+'3号(本体)'!BN42</f>
        <v>0</v>
      </c>
      <c r="K27" s="154">
        <f>+'3号(本体)'!BO42</f>
        <v>0</v>
      </c>
    </row>
    <row r="28" spans="2:11" ht="19.350000000000001" customHeight="1" x14ac:dyDescent="0.2">
      <c r="B28" s="428"/>
      <c r="C28" s="464"/>
      <c r="D28" s="439"/>
      <c r="E28" s="143" t="s">
        <v>46</v>
      </c>
      <c r="F28" s="161">
        <f>+'3号(本体)'!AD43</f>
        <v>0</v>
      </c>
      <c r="G28" s="155">
        <f>+'3号(本体)'!AE43</f>
        <v>0</v>
      </c>
      <c r="H28" s="155">
        <f>+'3号(本体)'!AF43</f>
        <v>0</v>
      </c>
      <c r="I28" s="155">
        <f>+'3号(本体)'!AG43</f>
        <v>0</v>
      </c>
      <c r="J28" s="156">
        <f>+'3号(本体)'!BN43</f>
        <v>0</v>
      </c>
      <c r="K28" s="156">
        <f>+'3号(本体)'!BO43</f>
        <v>0</v>
      </c>
    </row>
    <row r="29" spans="2:11" ht="19.350000000000001" customHeight="1" x14ac:dyDescent="0.2">
      <c r="B29" s="428"/>
      <c r="C29" s="465"/>
      <c r="D29" s="440"/>
      <c r="E29" s="144" t="s">
        <v>47</v>
      </c>
      <c r="F29" s="161">
        <f>+'3号(本体)'!AD44</f>
        <v>0</v>
      </c>
      <c r="G29" s="419">
        <f>+'3号(本体)'!AE44</f>
        <v>0</v>
      </c>
      <c r="H29" s="419">
        <f>+'3号(本体)'!AF44</f>
        <v>0</v>
      </c>
      <c r="I29" s="419">
        <f>+'3号(本体)'!AG44</f>
        <v>0</v>
      </c>
      <c r="J29" s="158">
        <f>+'3号(本体)'!BN44</f>
        <v>0</v>
      </c>
      <c r="K29" s="158">
        <f>+'3号(本体)'!BO44</f>
        <v>0</v>
      </c>
    </row>
    <row r="30" spans="2:11" ht="19.350000000000001" customHeight="1" x14ac:dyDescent="0.2">
      <c r="B30" s="428"/>
      <c r="C30" s="260" t="s">
        <v>108</v>
      </c>
      <c r="D30" s="14"/>
      <c r="E30" s="14"/>
      <c r="F30" s="159"/>
      <c r="G30" s="159"/>
      <c r="H30" s="159"/>
      <c r="I30" s="159"/>
      <c r="J30" s="160"/>
      <c r="K30" s="160"/>
    </row>
    <row r="31" spans="2:11" ht="19.350000000000001" customHeight="1" x14ac:dyDescent="0.2">
      <c r="B31" s="428"/>
      <c r="C31" s="456" t="s">
        <v>140</v>
      </c>
      <c r="D31" s="459" t="s">
        <v>44</v>
      </c>
      <c r="E31" s="188" t="s">
        <v>45</v>
      </c>
      <c r="F31" s="189">
        <f t="shared" ref="F31:K37" si="0">+F15+F23</f>
        <v>0</v>
      </c>
      <c r="G31" s="189">
        <f t="shared" si="0"/>
        <v>0</v>
      </c>
      <c r="H31" s="189">
        <f t="shared" si="0"/>
        <v>0</v>
      </c>
      <c r="I31" s="189">
        <f t="shared" si="0"/>
        <v>0</v>
      </c>
      <c r="J31" s="189">
        <f t="shared" si="0"/>
        <v>0</v>
      </c>
      <c r="K31" s="189">
        <f t="shared" si="0"/>
        <v>0</v>
      </c>
    </row>
    <row r="32" spans="2:11" ht="19.350000000000001" customHeight="1" x14ac:dyDescent="0.2">
      <c r="B32" s="428"/>
      <c r="C32" s="457"/>
      <c r="D32" s="460"/>
      <c r="E32" s="190" t="s">
        <v>46</v>
      </c>
      <c r="F32" s="191">
        <f t="shared" ca="1" si="0"/>
        <v>0</v>
      </c>
      <c r="G32" s="191">
        <f t="shared" ca="1" si="0"/>
        <v>0</v>
      </c>
      <c r="H32" s="191">
        <f t="shared" ca="1" si="0"/>
        <v>0</v>
      </c>
      <c r="I32" s="191">
        <f t="shared" ca="1" si="0"/>
        <v>0</v>
      </c>
      <c r="J32" s="191">
        <f t="shared" ca="1" si="0"/>
        <v>0</v>
      </c>
      <c r="K32" s="191">
        <f t="shared" ca="1" si="0"/>
        <v>0</v>
      </c>
    </row>
    <row r="33" spans="2:11" ht="19.350000000000001" customHeight="1" x14ac:dyDescent="0.2">
      <c r="B33" s="428"/>
      <c r="C33" s="457"/>
      <c r="D33" s="460"/>
      <c r="E33" s="192" t="s">
        <v>47</v>
      </c>
      <c r="F33" s="420">
        <f t="shared" ca="1" si="0"/>
        <v>0</v>
      </c>
      <c r="G33" s="420">
        <f t="shared" ca="1" si="0"/>
        <v>0</v>
      </c>
      <c r="H33" s="420">
        <f t="shared" ca="1" si="0"/>
        <v>0</v>
      </c>
      <c r="I33" s="420">
        <f t="shared" ca="1" si="0"/>
        <v>0</v>
      </c>
      <c r="J33" s="420">
        <f t="shared" ca="1" si="0"/>
        <v>0</v>
      </c>
      <c r="K33" s="420">
        <f t="shared" ca="1" si="0"/>
        <v>0</v>
      </c>
    </row>
    <row r="34" spans="2:11" ht="19.350000000000001" customHeight="1" x14ac:dyDescent="0.2">
      <c r="B34" s="428"/>
      <c r="C34" s="457"/>
      <c r="D34" s="461"/>
      <c r="E34" s="193" t="s">
        <v>48</v>
      </c>
      <c r="F34" s="237">
        <f t="shared" ca="1" si="0"/>
        <v>0</v>
      </c>
      <c r="G34" s="237">
        <f t="shared" ca="1" si="0"/>
        <v>0</v>
      </c>
      <c r="H34" s="237">
        <f t="shared" ca="1" si="0"/>
        <v>0</v>
      </c>
      <c r="I34" s="237">
        <f t="shared" ca="1" si="0"/>
        <v>0</v>
      </c>
      <c r="J34" s="237">
        <f t="shared" ca="1" si="0"/>
        <v>0</v>
      </c>
      <c r="K34" s="237">
        <f t="shared" ca="1" si="0"/>
        <v>0</v>
      </c>
    </row>
    <row r="35" spans="2:11" ht="19.350000000000001" customHeight="1" x14ac:dyDescent="0.2">
      <c r="B35" s="428"/>
      <c r="C35" s="457"/>
      <c r="D35" s="459" t="s">
        <v>15</v>
      </c>
      <c r="E35" s="188" t="s">
        <v>49</v>
      </c>
      <c r="F35" s="189">
        <f t="shared" si="0"/>
        <v>0</v>
      </c>
      <c r="G35" s="189">
        <f t="shared" si="0"/>
        <v>0</v>
      </c>
      <c r="H35" s="189">
        <f t="shared" si="0"/>
        <v>0</v>
      </c>
      <c r="I35" s="189">
        <f t="shared" si="0"/>
        <v>0</v>
      </c>
      <c r="J35" s="189">
        <f t="shared" si="0"/>
        <v>0</v>
      </c>
      <c r="K35" s="189">
        <f t="shared" si="0"/>
        <v>0</v>
      </c>
    </row>
    <row r="36" spans="2:11" ht="19.350000000000001" customHeight="1" x14ac:dyDescent="0.2">
      <c r="B36" s="428"/>
      <c r="C36" s="457"/>
      <c r="D36" s="460"/>
      <c r="E36" s="190" t="s">
        <v>46</v>
      </c>
      <c r="F36" s="191">
        <f t="shared" si="0"/>
        <v>0</v>
      </c>
      <c r="G36" s="191">
        <f t="shared" si="0"/>
        <v>0</v>
      </c>
      <c r="H36" s="191">
        <f t="shared" si="0"/>
        <v>0</v>
      </c>
      <c r="I36" s="191">
        <f t="shared" si="0"/>
        <v>0</v>
      </c>
      <c r="J36" s="191">
        <f t="shared" si="0"/>
        <v>0</v>
      </c>
      <c r="K36" s="191">
        <f t="shared" si="0"/>
        <v>0</v>
      </c>
    </row>
    <row r="37" spans="2:11" ht="19.350000000000001" customHeight="1" x14ac:dyDescent="0.2">
      <c r="B37" s="429"/>
      <c r="C37" s="458"/>
      <c r="D37" s="461"/>
      <c r="E37" s="193" t="s">
        <v>47</v>
      </c>
      <c r="F37" s="237">
        <f t="shared" si="0"/>
        <v>0</v>
      </c>
      <c r="G37" s="237">
        <f t="shared" si="0"/>
        <v>0</v>
      </c>
      <c r="H37" s="237">
        <f t="shared" si="0"/>
        <v>0</v>
      </c>
      <c r="I37" s="237">
        <f t="shared" si="0"/>
        <v>0</v>
      </c>
      <c r="J37" s="237">
        <f t="shared" si="0"/>
        <v>0</v>
      </c>
      <c r="K37" s="237">
        <f t="shared" si="0"/>
        <v>0</v>
      </c>
    </row>
    <row r="38" spans="2:11" ht="19.350000000000001" customHeight="1" x14ac:dyDescent="0.2">
      <c r="B38" s="368"/>
      <c r="C38" s="260" t="s">
        <v>105</v>
      </c>
      <c r="D38" s="14"/>
      <c r="E38" s="14"/>
      <c r="F38" s="159"/>
      <c r="G38" s="159"/>
      <c r="H38" s="159"/>
      <c r="I38" s="159"/>
      <c r="J38" s="160"/>
      <c r="K38" s="160"/>
    </row>
    <row r="39" spans="2:11" ht="19.350000000000001" customHeight="1" x14ac:dyDescent="0.2">
      <c r="B39" s="430" t="s">
        <v>139</v>
      </c>
      <c r="C39" s="474" t="s">
        <v>141</v>
      </c>
      <c r="D39" s="438" t="s">
        <v>44</v>
      </c>
      <c r="E39" s="142" t="s">
        <v>45</v>
      </c>
      <c r="F39" s="153">
        <f>+'3号(本体)'!AO38</f>
        <v>0</v>
      </c>
      <c r="G39" s="153">
        <f>+'3号(本体)'!AP38</f>
        <v>0</v>
      </c>
      <c r="H39" s="153">
        <f>+'3号(本体)'!AQ38</f>
        <v>0</v>
      </c>
      <c r="I39" s="153">
        <f>+'3号(本体)'!AR38</f>
        <v>0</v>
      </c>
      <c r="J39" s="154">
        <f>+'3号(本体)'!BQ38</f>
        <v>0</v>
      </c>
      <c r="K39" s="154">
        <f>+'3号(本体)'!BR38</f>
        <v>0</v>
      </c>
    </row>
    <row r="40" spans="2:11" ht="19.350000000000001" customHeight="1" x14ac:dyDescent="0.2">
      <c r="B40" s="431"/>
      <c r="C40" s="464"/>
      <c r="D40" s="439"/>
      <c r="E40" s="143" t="s">
        <v>46</v>
      </c>
      <c r="F40" s="155">
        <f ca="1">+'3号(本体)'!AO39</f>
        <v>0</v>
      </c>
      <c r="G40" s="155">
        <f ca="1">+'3号(本体)'!AP39</f>
        <v>0</v>
      </c>
      <c r="H40" s="155">
        <f ca="1">+'3号(本体)'!AQ39</f>
        <v>0</v>
      </c>
      <c r="I40" s="155">
        <f ca="1">+'3号(本体)'!AR39</f>
        <v>0</v>
      </c>
      <c r="J40" s="156">
        <f ca="1">+'3号(本体)'!BQ39</f>
        <v>0</v>
      </c>
      <c r="K40" s="156">
        <f ca="1">+'3号(本体)'!BR39</f>
        <v>0</v>
      </c>
    </row>
    <row r="41" spans="2:11" ht="19.350000000000001" customHeight="1" x14ac:dyDescent="0.2">
      <c r="B41" s="431"/>
      <c r="C41" s="464"/>
      <c r="D41" s="439"/>
      <c r="E41" s="145" t="s">
        <v>47</v>
      </c>
      <c r="F41" s="161">
        <f ca="1">+'3号(本体)'!AO40</f>
        <v>0</v>
      </c>
      <c r="G41" s="161">
        <f ca="1">+'3号(本体)'!AP40</f>
        <v>0</v>
      </c>
      <c r="H41" s="161">
        <f ca="1">+'3号(本体)'!AQ40</f>
        <v>0</v>
      </c>
      <c r="I41" s="161">
        <f ca="1">+'3号(本体)'!AR40</f>
        <v>0</v>
      </c>
      <c r="J41" s="162">
        <f ca="1">+'3号(本体)'!BQ40</f>
        <v>0</v>
      </c>
      <c r="K41" s="162">
        <f ca="1">+'3号(本体)'!BR40</f>
        <v>0</v>
      </c>
    </row>
    <row r="42" spans="2:11" ht="19.350000000000001" customHeight="1" x14ac:dyDescent="0.2">
      <c r="B42" s="431"/>
      <c r="C42" s="464"/>
      <c r="D42" s="440"/>
      <c r="E42" s="144" t="s">
        <v>48</v>
      </c>
      <c r="F42" s="157">
        <f ca="1">+'3号(本体)'!AO41</f>
        <v>0</v>
      </c>
      <c r="G42" s="157">
        <f ca="1">+'3号(本体)'!AP41</f>
        <v>0</v>
      </c>
      <c r="H42" s="157">
        <f ca="1">+'3号(本体)'!AQ41</f>
        <v>0</v>
      </c>
      <c r="I42" s="157">
        <f ca="1">+'3号(本体)'!AR41</f>
        <v>0</v>
      </c>
      <c r="J42" s="158">
        <f ca="1">+'3号(本体)'!BQ41</f>
        <v>0</v>
      </c>
      <c r="K42" s="158">
        <f ca="1">+'3号(本体)'!BR41</f>
        <v>0</v>
      </c>
    </row>
    <row r="43" spans="2:11" ht="19.350000000000001" customHeight="1" x14ac:dyDescent="0.2">
      <c r="B43" s="431"/>
      <c r="C43" s="464"/>
      <c r="D43" s="438" t="s">
        <v>15</v>
      </c>
      <c r="E43" s="146" t="s">
        <v>49</v>
      </c>
      <c r="F43" s="153">
        <f>+'3号(本体)'!AO42</f>
        <v>0</v>
      </c>
      <c r="G43" s="153">
        <f>+'3号(本体)'!AP42</f>
        <v>0</v>
      </c>
      <c r="H43" s="153">
        <f>+'3号(本体)'!AQ42</f>
        <v>0</v>
      </c>
      <c r="I43" s="153">
        <f>+'3号(本体)'!AR42</f>
        <v>0</v>
      </c>
      <c r="J43" s="154">
        <f>+'3号(本体)'!BQ42</f>
        <v>0</v>
      </c>
      <c r="K43" s="154">
        <f>+'3号(本体)'!BR42</f>
        <v>0</v>
      </c>
    </row>
    <row r="44" spans="2:11" ht="19.350000000000001" customHeight="1" x14ac:dyDescent="0.2">
      <c r="B44" s="431"/>
      <c r="C44" s="464"/>
      <c r="D44" s="439"/>
      <c r="E44" s="143" t="s">
        <v>46</v>
      </c>
      <c r="F44" s="155">
        <f>+'3号(本体)'!AO43</f>
        <v>0</v>
      </c>
      <c r="G44" s="155">
        <f>+'3号(本体)'!AP43</f>
        <v>0</v>
      </c>
      <c r="H44" s="155">
        <f>+'3号(本体)'!AQ43</f>
        <v>0</v>
      </c>
      <c r="I44" s="155">
        <f>+'3号(本体)'!AR43</f>
        <v>0</v>
      </c>
      <c r="J44" s="156">
        <f>+'3号(本体)'!BQ43</f>
        <v>0</v>
      </c>
      <c r="K44" s="156">
        <f>+'3号(本体)'!BR43</f>
        <v>0</v>
      </c>
    </row>
    <row r="45" spans="2:11" ht="19.350000000000001" customHeight="1" x14ac:dyDescent="0.2">
      <c r="B45" s="431"/>
      <c r="C45" s="465"/>
      <c r="D45" s="440"/>
      <c r="E45" s="144" t="s">
        <v>47</v>
      </c>
      <c r="F45" s="157">
        <f>+'3号(本体)'!AO44</f>
        <v>0</v>
      </c>
      <c r="G45" s="157">
        <f>+'3号(本体)'!AP44</f>
        <v>0</v>
      </c>
      <c r="H45" s="157">
        <f>+'3号(本体)'!AQ44</f>
        <v>0</v>
      </c>
      <c r="I45" s="157">
        <f>+'3号(本体)'!AR44</f>
        <v>0</v>
      </c>
      <c r="J45" s="158">
        <f>+'3号(本体)'!BQ44</f>
        <v>0</v>
      </c>
      <c r="K45" s="158">
        <f>+'3号(本体)'!BR44</f>
        <v>0</v>
      </c>
    </row>
    <row r="46" spans="2:11" ht="19.350000000000001" customHeight="1" x14ac:dyDescent="0.2">
      <c r="B46" s="431"/>
      <c r="C46" s="261" t="s">
        <v>106</v>
      </c>
      <c r="D46" s="194"/>
      <c r="E46" s="194"/>
      <c r="F46" s="195"/>
      <c r="G46" s="195"/>
      <c r="H46" s="195"/>
      <c r="I46" s="195"/>
      <c r="J46" s="196"/>
      <c r="K46" s="196"/>
    </row>
    <row r="47" spans="2:11" ht="19.350000000000001" customHeight="1" x14ac:dyDescent="0.2">
      <c r="B47" s="447" t="s">
        <v>102</v>
      </c>
      <c r="C47" s="475" t="s">
        <v>137</v>
      </c>
      <c r="D47" s="438" t="s">
        <v>44</v>
      </c>
      <c r="E47" s="424" t="s">
        <v>45</v>
      </c>
      <c r="F47" s="425">
        <f>+'3号(本体)'!AU38</f>
        <v>0</v>
      </c>
      <c r="G47" s="425">
        <f>+'3号(本体)'!AV38</f>
        <v>0</v>
      </c>
      <c r="H47" s="425">
        <f>+'3号(本体)'!AW38</f>
        <v>0</v>
      </c>
      <c r="I47" s="425">
        <f>+'3号(本体)'!AX38</f>
        <v>0</v>
      </c>
      <c r="J47" s="426">
        <f>+'3号(本体)'!BT38</f>
        <v>0</v>
      </c>
      <c r="K47" s="426">
        <f>+'3号(本体)'!BU38</f>
        <v>0</v>
      </c>
    </row>
    <row r="48" spans="2:11" ht="19.350000000000001" customHeight="1" x14ac:dyDescent="0.2">
      <c r="B48" s="448"/>
      <c r="C48" s="476"/>
      <c r="D48" s="439"/>
      <c r="E48" s="143" t="s">
        <v>46</v>
      </c>
      <c r="F48" s="421">
        <f ca="1">+'3号(本体)'!AU39</f>
        <v>0</v>
      </c>
      <c r="G48" s="421">
        <f ca="1">+'3号(本体)'!AV39</f>
        <v>0</v>
      </c>
      <c r="H48" s="421">
        <f ca="1">+'3号(本体)'!AW39</f>
        <v>0</v>
      </c>
      <c r="I48" s="421">
        <f ca="1">+'3号(本体)'!AX39</f>
        <v>0</v>
      </c>
      <c r="J48" s="156">
        <f ca="1">+'3号(本体)'!BT39</f>
        <v>0</v>
      </c>
      <c r="K48" s="156">
        <f ca="1">+'3号(本体)'!BU39</f>
        <v>0</v>
      </c>
    </row>
    <row r="49" spans="2:11" ht="19.350000000000001" customHeight="1" x14ac:dyDescent="0.2">
      <c r="B49" s="448"/>
      <c r="C49" s="476"/>
      <c r="D49" s="439"/>
      <c r="E49" s="145" t="s">
        <v>47</v>
      </c>
      <c r="F49" s="422">
        <f ca="1">+'3号(本体)'!AU40</f>
        <v>0</v>
      </c>
      <c r="G49" s="422">
        <f ca="1">+'3号(本体)'!AV40</f>
        <v>0</v>
      </c>
      <c r="H49" s="422">
        <f ca="1">+'3号(本体)'!AW40</f>
        <v>0</v>
      </c>
      <c r="I49" s="422">
        <f ca="1">+'3号(本体)'!AX40</f>
        <v>0</v>
      </c>
      <c r="J49" s="162">
        <f ca="1">+'3号(本体)'!BT40</f>
        <v>0</v>
      </c>
      <c r="K49" s="162">
        <f ca="1">+'3号(本体)'!BU40</f>
        <v>0</v>
      </c>
    </row>
    <row r="50" spans="2:11" ht="19.350000000000001" customHeight="1" x14ac:dyDescent="0.2">
      <c r="B50" s="448"/>
      <c r="C50" s="476"/>
      <c r="D50" s="440"/>
      <c r="E50" s="144" t="s">
        <v>48</v>
      </c>
      <c r="F50" s="423">
        <f ca="1">+'3号(本体)'!AU41</f>
        <v>0</v>
      </c>
      <c r="G50" s="423">
        <f ca="1">+'3号(本体)'!AV41</f>
        <v>0</v>
      </c>
      <c r="H50" s="423">
        <f ca="1">+'3号(本体)'!AW41</f>
        <v>0</v>
      </c>
      <c r="I50" s="423">
        <f ca="1">+'3号(本体)'!AX41</f>
        <v>0</v>
      </c>
      <c r="J50" s="158">
        <f ca="1">+'3号(本体)'!BT41</f>
        <v>0</v>
      </c>
      <c r="K50" s="158">
        <f ca="1">+'3号(本体)'!BU41</f>
        <v>0</v>
      </c>
    </row>
    <row r="51" spans="2:11" ht="19.350000000000001" customHeight="1" x14ac:dyDescent="0.2">
      <c r="B51" s="448"/>
      <c r="C51" s="476"/>
      <c r="D51" s="438" t="s">
        <v>15</v>
      </c>
      <c r="E51" s="424" t="s">
        <v>49</v>
      </c>
      <c r="F51" s="425">
        <f>+'3号(本体)'!AU42</f>
        <v>0</v>
      </c>
      <c r="G51" s="425">
        <f>+'3号(本体)'!AV42</f>
        <v>0</v>
      </c>
      <c r="H51" s="425">
        <f>+'3号(本体)'!AW42</f>
        <v>0</v>
      </c>
      <c r="I51" s="425">
        <f>+'3号(本体)'!AX42</f>
        <v>0</v>
      </c>
      <c r="J51" s="426">
        <f>+'3号(本体)'!BT42</f>
        <v>0</v>
      </c>
      <c r="K51" s="426">
        <f>+'3号(本体)'!BU42</f>
        <v>0</v>
      </c>
    </row>
    <row r="52" spans="2:11" ht="19.350000000000001" customHeight="1" x14ac:dyDescent="0.2">
      <c r="B52" s="448"/>
      <c r="C52" s="476"/>
      <c r="D52" s="439"/>
      <c r="E52" s="143" t="s">
        <v>46</v>
      </c>
      <c r="F52" s="421">
        <f>+'3号(本体)'!AU43</f>
        <v>0</v>
      </c>
      <c r="G52" s="421">
        <f>+'3号(本体)'!AV43</f>
        <v>0</v>
      </c>
      <c r="H52" s="421">
        <f>+'3号(本体)'!AW43</f>
        <v>0</v>
      </c>
      <c r="I52" s="421">
        <f>+'3号(本体)'!AX43</f>
        <v>0</v>
      </c>
      <c r="J52" s="156">
        <f>+'3号(本体)'!BT43</f>
        <v>0</v>
      </c>
      <c r="K52" s="156">
        <f>+'3号(本体)'!BU43</f>
        <v>0</v>
      </c>
    </row>
    <row r="53" spans="2:11" ht="19.350000000000001" customHeight="1" x14ac:dyDescent="0.2">
      <c r="B53" s="449"/>
      <c r="C53" s="477"/>
      <c r="D53" s="440"/>
      <c r="E53" s="144" t="s">
        <v>47</v>
      </c>
      <c r="F53" s="423">
        <f>+'3号(本体)'!AU44</f>
        <v>0</v>
      </c>
      <c r="G53" s="423">
        <f>+'3号(本体)'!AV44</f>
        <v>0</v>
      </c>
      <c r="H53" s="423">
        <f>+'3号(本体)'!AW44</f>
        <v>0</v>
      </c>
      <c r="I53" s="423">
        <f>+'3号(本体)'!AX44</f>
        <v>0</v>
      </c>
      <c r="J53" s="158">
        <f>+'3号(本体)'!BT44</f>
        <v>0</v>
      </c>
      <c r="K53" s="158">
        <f>+'3号(本体)'!BU44</f>
        <v>0</v>
      </c>
    </row>
    <row r="54" spans="2:11" ht="19.350000000000001" customHeight="1" x14ac:dyDescent="0.2">
      <c r="B54" s="262"/>
      <c r="C54" s="263" t="s">
        <v>78</v>
      </c>
      <c r="D54" s="13"/>
      <c r="E54" s="13"/>
      <c r="F54" s="197"/>
      <c r="G54" s="197"/>
      <c r="H54" s="197"/>
      <c r="I54" s="197"/>
      <c r="J54" s="198"/>
      <c r="K54" s="198"/>
    </row>
    <row r="55" spans="2:11" ht="19.350000000000001" customHeight="1" x14ac:dyDescent="0.2">
      <c r="B55" s="441" t="s">
        <v>103</v>
      </c>
      <c r="C55" s="442"/>
      <c r="D55" s="438" t="s">
        <v>44</v>
      </c>
      <c r="E55" s="142" t="s">
        <v>45</v>
      </c>
      <c r="F55" s="153">
        <f t="shared" ref="F55:K61" si="1">+F31+F39+F47</f>
        <v>0</v>
      </c>
      <c r="G55" s="153">
        <f t="shared" si="1"/>
        <v>0</v>
      </c>
      <c r="H55" s="153">
        <f t="shared" si="1"/>
        <v>0</v>
      </c>
      <c r="I55" s="153">
        <f t="shared" si="1"/>
        <v>0</v>
      </c>
      <c r="J55" s="153">
        <f t="shared" si="1"/>
        <v>0</v>
      </c>
      <c r="K55" s="153">
        <f t="shared" si="1"/>
        <v>0</v>
      </c>
    </row>
    <row r="56" spans="2:11" ht="19.350000000000001" customHeight="1" x14ac:dyDescent="0.2">
      <c r="B56" s="443"/>
      <c r="C56" s="444"/>
      <c r="D56" s="439"/>
      <c r="E56" s="143" t="s">
        <v>46</v>
      </c>
      <c r="F56" s="238">
        <f t="shared" ca="1" si="1"/>
        <v>0</v>
      </c>
      <c r="G56" s="238">
        <f t="shared" ca="1" si="1"/>
        <v>0</v>
      </c>
      <c r="H56" s="238">
        <f t="shared" ca="1" si="1"/>
        <v>0</v>
      </c>
      <c r="I56" s="238">
        <f t="shared" ca="1" si="1"/>
        <v>0</v>
      </c>
      <c r="J56" s="238">
        <f t="shared" ca="1" si="1"/>
        <v>0</v>
      </c>
      <c r="K56" s="238">
        <f t="shared" ca="1" si="1"/>
        <v>0</v>
      </c>
    </row>
    <row r="57" spans="2:11" ht="19.350000000000001" customHeight="1" x14ac:dyDescent="0.2">
      <c r="B57" s="443"/>
      <c r="C57" s="444"/>
      <c r="D57" s="439"/>
      <c r="E57" s="145" t="s">
        <v>47</v>
      </c>
      <c r="F57" s="238">
        <f t="shared" ca="1" si="1"/>
        <v>0</v>
      </c>
      <c r="G57" s="238">
        <f t="shared" ca="1" si="1"/>
        <v>0</v>
      </c>
      <c r="H57" s="238">
        <f t="shared" ca="1" si="1"/>
        <v>0</v>
      </c>
      <c r="I57" s="238">
        <f t="shared" ca="1" si="1"/>
        <v>0</v>
      </c>
      <c r="J57" s="238">
        <f t="shared" ca="1" si="1"/>
        <v>0</v>
      </c>
      <c r="K57" s="238">
        <f t="shared" ca="1" si="1"/>
        <v>0</v>
      </c>
    </row>
    <row r="58" spans="2:11" ht="19.350000000000001" customHeight="1" x14ac:dyDescent="0.2">
      <c r="B58" s="443"/>
      <c r="C58" s="444"/>
      <c r="D58" s="440"/>
      <c r="E58" s="144" t="s">
        <v>48</v>
      </c>
      <c r="F58" s="238">
        <f t="shared" ca="1" si="1"/>
        <v>0</v>
      </c>
      <c r="G58" s="238">
        <f t="shared" ca="1" si="1"/>
        <v>0</v>
      </c>
      <c r="H58" s="238">
        <f t="shared" ca="1" si="1"/>
        <v>0</v>
      </c>
      <c r="I58" s="238">
        <f t="shared" ca="1" si="1"/>
        <v>0</v>
      </c>
      <c r="J58" s="238">
        <f t="shared" ca="1" si="1"/>
        <v>0</v>
      </c>
      <c r="K58" s="238">
        <f t="shared" ca="1" si="1"/>
        <v>0</v>
      </c>
    </row>
    <row r="59" spans="2:11" ht="19.350000000000001" customHeight="1" x14ac:dyDescent="0.2">
      <c r="B59" s="443"/>
      <c r="C59" s="444"/>
      <c r="D59" s="438" t="s">
        <v>15</v>
      </c>
      <c r="E59" s="142" t="s">
        <v>49</v>
      </c>
      <c r="F59" s="153">
        <f t="shared" si="1"/>
        <v>0</v>
      </c>
      <c r="G59" s="153">
        <f t="shared" si="1"/>
        <v>0</v>
      </c>
      <c r="H59" s="153">
        <f t="shared" si="1"/>
        <v>0</v>
      </c>
      <c r="I59" s="153">
        <f t="shared" si="1"/>
        <v>0</v>
      </c>
      <c r="J59" s="153">
        <f t="shared" si="1"/>
        <v>0</v>
      </c>
      <c r="K59" s="153">
        <f t="shared" si="1"/>
        <v>0</v>
      </c>
    </row>
    <row r="60" spans="2:11" ht="19.350000000000001" customHeight="1" x14ac:dyDescent="0.2">
      <c r="B60" s="443"/>
      <c r="C60" s="444"/>
      <c r="D60" s="439"/>
      <c r="E60" s="143" t="s">
        <v>46</v>
      </c>
      <c r="F60" s="238">
        <f t="shared" si="1"/>
        <v>0</v>
      </c>
      <c r="G60" s="238">
        <f t="shared" si="1"/>
        <v>0</v>
      </c>
      <c r="H60" s="238">
        <f t="shared" si="1"/>
        <v>0</v>
      </c>
      <c r="I60" s="238">
        <f t="shared" si="1"/>
        <v>0</v>
      </c>
      <c r="J60" s="238">
        <f t="shared" si="1"/>
        <v>0</v>
      </c>
      <c r="K60" s="238">
        <f t="shared" si="1"/>
        <v>0</v>
      </c>
    </row>
    <row r="61" spans="2:11" ht="19.350000000000001" customHeight="1" x14ac:dyDescent="0.2">
      <c r="B61" s="445"/>
      <c r="C61" s="446"/>
      <c r="D61" s="440"/>
      <c r="E61" s="144" t="s">
        <v>47</v>
      </c>
      <c r="F61" s="238">
        <f t="shared" si="1"/>
        <v>0</v>
      </c>
      <c r="G61" s="238">
        <f t="shared" si="1"/>
        <v>0</v>
      </c>
      <c r="H61" s="238">
        <f t="shared" si="1"/>
        <v>0</v>
      </c>
      <c r="I61" s="238">
        <f t="shared" si="1"/>
        <v>0</v>
      </c>
      <c r="J61" s="238">
        <f t="shared" si="1"/>
        <v>0</v>
      </c>
      <c r="K61" s="238">
        <f t="shared" si="1"/>
        <v>0</v>
      </c>
    </row>
    <row r="62" spans="2:11" ht="19.350000000000001" customHeight="1" x14ac:dyDescent="0.2">
      <c r="B62" s="450" t="s">
        <v>142</v>
      </c>
      <c r="C62" s="451"/>
      <c r="D62" s="438" t="s">
        <v>44</v>
      </c>
      <c r="E62" s="142" t="s">
        <v>45</v>
      </c>
      <c r="F62" s="153">
        <f>+'3号(本体)'!BE38</f>
        <v>0</v>
      </c>
      <c r="G62" s="153">
        <f>+'3号(本体)'!BF38</f>
        <v>0</v>
      </c>
      <c r="H62" s="153">
        <f>+'3号(本体)'!BG38</f>
        <v>0</v>
      </c>
      <c r="I62" s="153">
        <f>+'3号(本体)'!BH38</f>
        <v>0</v>
      </c>
      <c r="J62" s="154">
        <f>+'3号(本体)'!BY38</f>
        <v>0</v>
      </c>
      <c r="K62" s="154">
        <f>+'3号(本体)'!BZ38</f>
        <v>0</v>
      </c>
    </row>
    <row r="63" spans="2:11" ht="19.350000000000001" customHeight="1" x14ac:dyDescent="0.2">
      <c r="B63" s="452"/>
      <c r="C63" s="453"/>
      <c r="D63" s="439"/>
      <c r="E63" s="143" t="s">
        <v>46</v>
      </c>
      <c r="F63" s="155">
        <f ca="1">+'3号(本体)'!BE39</f>
        <v>0</v>
      </c>
      <c r="G63" s="155">
        <f ca="1">+'3号(本体)'!BF39</f>
        <v>0</v>
      </c>
      <c r="H63" s="155">
        <f ca="1">+'3号(本体)'!BG39</f>
        <v>0</v>
      </c>
      <c r="I63" s="155">
        <f ca="1">+'3号(本体)'!BH39</f>
        <v>0</v>
      </c>
      <c r="J63" s="156">
        <f ca="1">+'3号(本体)'!BY39</f>
        <v>0</v>
      </c>
      <c r="K63" s="156">
        <f ca="1">+'3号(本体)'!BZ39</f>
        <v>0</v>
      </c>
    </row>
    <row r="64" spans="2:11" ht="19.350000000000001" customHeight="1" x14ac:dyDescent="0.2">
      <c r="B64" s="452"/>
      <c r="C64" s="453"/>
      <c r="D64" s="439"/>
      <c r="E64" s="145" t="s">
        <v>47</v>
      </c>
      <c r="F64" s="161">
        <f ca="1">+'3号(本体)'!BE40</f>
        <v>0</v>
      </c>
      <c r="G64" s="161">
        <f ca="1">+'3号(本体)'!BF40</f>
        <v>0</v>
      </c>
      <c r="H64" s="161">
        <f ca="1">+'3号(本体)'!BG40</f>
        <v>0</v>
      </c>
      <c r="I64" s="161">
        <f ca="1">+'3号(本体)'!BH40</f>
        <v>0</v>
      </c>
      <c r="J64" s="162">
        <f ca="1">+'3号(本体)'!BY40</f>
        <v>0</v>
      </c>
      <c r="K64" s="162">
        <f ca="1">+'3号(本体)'!BZ40</f>
        <v>0</v>
      </c>
    </row>
    <row r="65" spans="2:11" ht="19.350000000000001" customHeight="1" x14ac:dyDescent="0.2">
      <c r="B65" s="452"/>
      <c r="C65" s="453"/>
      <c r="D65" s="440"/>
      <c r="E65" s="144" t="s">
        <v>48</v>
      </c>
      <c r="F65" s="157">
        <f ca="1">+'3号(本体)'!BE41</f>
        <v>0</v>
      </c>
      <c r="G65" s="157">
        <f ca="1">+'3号(本体)'!BF41</f>
        <v>0</v>
      </c>
      <c r="H65" s="157">
        <f ca="1">+'3号(本体)'!BG41</f>
        <v>0</v>
      </c>
      <c r="I65" s="157">
        <f ca="1">+'3号(本体)'!BH41</f>
        <v>0</v>
      </c>
      <c r="J65" s="163">
        <f ca="1">+'3号(本体)'!BY41</f>
        <v>0</v>
      </c>
      <c r="K65" s="158">
        <f ca="1">+'3号(本体)'!BZ41</f>
        <v>0</v>
      </c>
    </row>
    <row r="66" spans="2:11" ht="19.350000000000001" customHeight="1" x14ac:dyDescent="0.2">
      <c r="B66" s="452"/>
      <c r="C66" s="453"/>
      <c r="D66" s="438" t="s">
        <v>15</v>
      </c>
      <c r="E66" s="142" t="s">
        <v>49</v>
      </c>
      <c r="F66" s="153">
        <f>+'3号(本体)'!BE42</f>
        <v>0</v>
      </c>
      <c r="G66" s="153">
        <f>+'3号(本体)'!BF42</f>
        <v>0</v>
      </c>
      <c r="H66" s="153">
        <f>+'3号(本体)'!BG42</f>
        <v>0</v>
      </c>
      <c r="I66" s="153">
        <f>+'3号(本体)'!BH42</f>
        <v>0</v>
      </c>
      <c r="J66" s="164">
        <f>+'3号(本体)'!BY42</f>
        <v>0</v>
      </c>
      <c r="K66" s="154">
        <f>+'3号(本体)'!BZ42</f>
        <v>0</v>
      </c>
    </row>
    <row r="67" spans="2:11" ht="19.350000000000001" customHeight="1" x14ac:dyDescent="0.2">
      <c r="B67" s="452"/>
      <c r="C67" s="453"/>
      <c r="D67" s="439"/>
      <c r="E67" s="143" t="s">
        <v>46</v>
      </c>
      <c r="F67" s="155">
        <f>+'3号(本体)'!BE43</f>
        <v>0</v>
      </c>
      <c r="G67" s="155">
        <f>+'3号(本体)'!BF43</f>
        <v>0</v>
      </c>
      <c r="H67" s="155">
        <f>+'3号(本体)'!BG43</f>
        <v>0</v>
      </c>
      <c r="I67" s="155">
        <f>+'3号(本体)'!BH43</f>
        <v>0</v>
      </c>
      <c r="J67" s="156">
        <f>+'3号(本体)'!BY43</f>
        <v>0</v>
      </c>
      <c r="K67" s="156">
        <f>+'3号(本体)'!BZ43</f>
        <v>0</v>
      </c>
    </row>
    <row r="68" spans="2:11" ht="19.350000000000001" customHeight="1" x14ac:dyDescent="0.2">
      <c r="B68" s="454"/>
      <c r="C68" s="455"/>
      <c r="D68" s="440"/>
      <c r="E68" s="144" t="s">
        <v>47</v>
      </c>
      <c r="F68" s="157">
        <f>+'3号(本体)'!BE44</f>
        <v>0</v>
      </c>
      <c r="G68" s="157">
        <f>+'3号(本体)'!BF44</f>
        <v>0</v>
      </c>
      <c r="H68" s="157">
        <f>+'3号(本体)'!BG44</f>
        <v>0</v>
      </c>
      <c r="I68" s="157">
        <f>+'3号(本体)'!BH44</f>
        <v>0</v>
      </c>
      <c r="J68" s="158">
        <f>+'3号(本体)'!BY44</f>
        <v>0</v>
      </c>
      <c r="K68" s="158">
        <f>+'3号(本体)'!BZ44</f>
        <v>0</v>
      </c>
    </row>
    <row r="69" spans="2:11" ht="19.350000000000001" customHeight="1" x14ac:dyDescent="0.2">
      <c r="B69" s="432" t="s">
        <v>104</v>
      </c>
      <c r="C69" s="433"/>
      <c r="D69" s="438" t="s">
        <v>44</v>
      </c>
      <c r="E69" s="142" t="s">
        <v>45</v>
      </c>
      <c r="F69" s="153">
        <f>+F55+F62</f>
        <v>0</v>
      </c>
      <c r="G69" s="153">
        <f t="shared" ref="G69:K69" si="2">+G55+G62</f>
        <v>0</v>
      </c>
      <c r="H69" s="153">
        <f t="shared" si="2"/>
        <v>0</v>
      </c>
      <c r="I69" s="153">
        <f t="shared" si="2"/>
        <v>0</v>
      </c>
      <c r="J69" s="153">
        <f t="shared" si="2"/>
        <v>0</v>
      </c>
      <c r="K69" s="153">
        <f t="shared" si="2"/>
        <v>0</v>
      </c>
    </row>
    <row r="70" spans="2:11" ht="19.350000000000001" customHeight="1" x14ac:dyDescent="0.2">
      <c r="B70" s="434"/>
      <c r="C70" s="435"/>
      <c r="D70" s="439"/>
      <c r="E70" s="143" t="s">
        <v>46</v>
      </c>
      <c r="F70" s="155">
        <f t="shared" ref="F70:K75" ca="1" si="3">+F56+F63</f>
        <v>0</v>
      </c>
      <c r="G70" s="155">
        <f t="shared" ca="1" si="3"/>
        <v>0</v>
      </c>
      <c r="H70" s="155">
        <f t="shared" ca="1" si="3"/>
        <v>0</v>
      </c>
      <c r="I70" s="155">
        <f t="shared" ca="1" si="3"/>
        <v>0</v>
      </c>
      <c r="J70" s="156">
        <f t="shared" ca="1" si="3"/>
        <v>0</v>
      </c>
      <c r="K70" s="156">
        <f t="shared" ca="1" si="3"/>
        <v>0</v>
      </c>
    </row>
    <row r="71" spans="2:11" ht="19.350000000000001" customHeight="1" x14ac:dyDescent="0.2">
      <c r="B71" s="434"/>
      <c r="C71" s="435"/>
      <c r="D71" s="439"/>
      <c r="E71" s="145" t="s">
        <v>47</v>
      </c>
      <c r="F71" s="161">
        <f t="shared" ca="1" si="3"/>
        <v>0</v>
      </c>
      <c r="G71" s="161">
        <f t="shared" ca="1" si="3"/>
        <v>0</v>
      </c>
      <c r="H71" s="161">
        <f t="shared" ca="1" si="3"/>
        <v>0</v>
      </c>
      <c r="I71" s="161">
        <f t="shared" ca="1" si="3"/>
        <v>0</v>
      </c>
      <c r="J71" s="162">
        <f t="shared" ca="1" si="3"/>
        <v>0</v>
      </c>
      <c r="K71" s="162">
        <f t="shared" ca="1" si="3"/>
        <v>0</v>
      </c>
    </row>
    <row r="72" spans="2:11" ht="19.350000000000001" customHeight="1" x14ac:dyDescent="0.2">
      <c r="B72" s="434"/>
      <c r="C72" s="435"/>
      <c r="D72" s="440"/>
      <c r="E72" s="144" t="s">
        <v>48</v>
      </c>
      <c r="F72" s="157">
        <f t="shared" ca="1" si="3"/>
        <v>0</v>
      </c>
      <c r="G72" s="157">
        <f t="shared" ca="1" si="3"/>
        <v>0</v>
      </c>
      <c r="H72" s="157">
        <f t="shared" ca="1" si="3"/>
        <v>0</v>
      </c>
      <c r="I72" s="157">
        <f t="shared" ca="1" si="3"/>
        <v>0</v>
      </c>
      <c r="J72" s="158">
        <f t="shared" ca="1" si="3"/>
        <v>0</v>
      </c>
      <c r="K72" s="158">
        <f t="shared" ca="1" si="3"/>
        <v>0</v>
      </c>
    </row>
    <row r="73" spans="2:11" ht="19.350000000000001" customHeight="1" x14ac:dyDescent="0.2">
      <c r="B73" s="434"/>
      <c r="C73" s="435"/>
      <c r="D73" s="438" t="s">
        <v>15</v>
      </c>
      <c r="E73" s="142" t="s">
        <v>49</v>
      </c>
      <c r="F73" s="153">
        <f t="shared" si="3"/>
        <v>0</v>
      </c>
      <c r="G73" s="153">
        <f t="shared" si="3"/>
        <v>0</v>
      </c>
      <c r="H73" s="153">
        <f t="shared" si="3"/>
        <v>0</v>
      </c>
      <c r="I73" s="153">
        <f t="shared" si="3"/>
        <v>0</v>
      </c>
      <c r="J73" s="153">
        <f t="shared" si="3"/>
        <v>0</v>
      </c>
      <c r="K73" s="153">
        <f t="shared" si="3"/>
        <v>0</v>
      </c>
    </row>
    <row r="74" spans="2:11" ht="19.350000000000001" customHeight="1" x14ac:dyDescent="0.2">
      <c r="B74" s="434"/>
      <c r="C74" s="435"/>
      <c r="D74" s="439"/>
      <c r="E74" s="143" t="s">
        <v>46</v>
      </c>
      <c r="F74" s="155">
        <f t="shared" si="3"/>
        <v>0</v>
      </c>
      <c r="G74" s="155">
        <f t="shared" si="3"/>
        <v>0</v>
      </c>
      <c r="H74" s="155">
        <f t="shared" si="3"/>
        <v>0</v>
      </c>
      <c r="I74" s="155">
        <f t="shared" si="3"/>
        <v>0</v>
      </c>
      <c r="J74" s="156">
        <f t="shared" si="3"/>
        <v>0</v>
      </c>
      <c r="K74" s="156">
        <f t="shared" si="3"/>
        <v>0</v>
      </c>
    </row>
    <row r="75" spans="2:11" ht="19.350000000000001" customHeight="1" x14ac:dyDescent="0.2">
      <c r="B75" s="436"/>
      <c r="C75" s="437"/>
      <c r="D75" s="440"/>
      <c r="E75" s="144" t="s">
        <v>47</v>
      </c>
      <c r="F75" s="157">
        <f t="shared" si="3"/>
        <v>0</v>
      </c>
      <c r="G75" s="157">
        <f t="shared" si="3"/>
        <v>0</v>
      </c>
      <c r="H75" s="157">
        <f t="shared" si="3"/>
        <v>0</v>
      </c>
      <c r="I75" s="157">
        <f t="shared" si="3"/>
        <v>0</v>
      </c>
      <c r="J75" s="158">
        <f t="shared" si="3"/>
        <v>0</v>
      </c>
      <c r="K75" s="158">
        <f t="shared" si="3"/>
        <v>0</v>
      </c>
    </row>
  </sheetData>
  <mergeCells count="35">
    <mergeCell ref="C39:C45"/>
    <mergeCell ref="D39:D42"/>
    <mergeCell ref="D43:D45"/>
    <mergeCell ref="C47:C53"/>
    <mergeCell ref="C7:F7"/>
    <mergeCell ref="C8:F8"/>
    <mergeCell ref="B11:C13"/>
    <mergeCell ref="F11:F13"/>
    <mergeCell ref="D27:D29"/>
    <mergeCell ref="D35:D37"/>
    <mergeCell ref="J11:K11"/>
    <mergeCell ref="G11:G12"/>
    <mergeCell ref="H11:H12"/>
    <mergeCell ref="C15:C21"/>
    <mergeCell ref="D15:D18"/>
    <mergeCell ref="D19:D21"/>
    <mergeCell ref="C23:C29"/>
    <mergeCell ref="D23:D26"/>
    <mergeCell ref="I11:I12"/>
    <mergeCell ref="B15:B37"/>
    <mergeCell ref="B39:B46"/>
    <mergeCell ref="B69:C75"/>
    <mergeCell ref="D69:D72"/>
    <mergeCell ref="D73:D75"/>
    <mergeCell ref="B55:C61"/>
    <mergeCell ref="D55:D58"/>
    <mergeCell ref="D59:D61"/>
    <mergeCell ref="B47:B53"/>
    <mergeCell ref="D47:D50"/>
    <mergeCell ref="D51:D53"/>
    <mergeCell ref="B62:C68"/>
    <mergeCell ref="D62:D65"/>
    <mergeCell ref="D66:D68"/>
    <mergeCell ref="C31:C37"/>
    <mergeCell ref="D31:D34"/>
  </mergeCells>
  <phoneticPr fontId="2"/>
  <printOptions horizontalCentered="1"/>
  <pageMargins left="0.70866141732283472" right="0.70866141732283472" top="0.74803149606299213" bottom="0.74803149606299213" header="0.31496062992125984" footer="0.31496062992125984"/>
  <pageSetup paperSize="9" scale="55"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15771-AC7F-48C5-9FBC-0A2E9C2D535D}">
  <sheetPr>
    <tabColor rgb="FFFF0000"/>
  </sheetPr>
  <dimension ref="A1:CC48"/>
  <sheetViews>
    <sheetView topLeftCell="J25" zoomScaleNormal="100" workbookViewId="0">
      <selection activeCell="BY38" sqref="BY38"/>
    </sheetView>
  </sheetViews>
  <sheetFormatPr defaultColWidth="9" defaultRowHeight="18.75" customHeight="1" outlineLevelCol="1" x14ac:dyDescent="0.2"/>
  <cols>
    <col min="1" max="1" width="7.21875" style="17" customWidth="1"/>
    <col min="2" max="2" width="8" style="17" customWidth="1"/>
    <col min="3" max="3" width="9" style="17"/>
    <col min="4" max="4" width="4.88671875" style="18" customWidth="1"/>
    <col min="5" max="5" width="6.21875" style="17" bestFit="1" customWidth="1"/>
    <col min="6" max="6" width="14.21875" style="17" bestFit="1" customWidth="1"/>
    <col min="7" max="7" width="18.44140625" style="18" bestFit="1" customWidth="1"/>
    <col min="8" max="8" width="14.77734375" style="18" customWidth="1"/>
    <col min="9" max="9" width="11" style="18" customWidth="1"/>
    <col min="10" max="10" width="11.44140625" style="18" customWidth="1"/>
    <col min="11" max="11" width="11" style="18" customWidth="1"/>
    <col min="12" max="12" width="13.6640625" style="18" customWidth="1"/>
    <col min="13" max="13" width="15.33203125" style="18" customWidth="1"/>
    <col min="14" max="14" width="12.6640625" style="18" customWidth="1"/>
    <col min="15" max="15" width="11.88671875" style="18" customWidth="1"/>
    <col min="16" max="16" width="22.77734375" style="18" customWidth="1"/>
    <col min="17" max="17" width="20.77734375" style="18" customWidth="1"/>
    <col min="18" max="18" width="13.44140625" style="17" customWidth="1"/>
    <col min="19" max="19" width="6.6640625" style="18" customWidth="1"/>
    <col min="20" max="20" width="6.88671875" style="17" customWidth="1"/>
    <col min="21" max="21" width="18.33203125" style="17" customWidth="1"/>
    <col min="22" max="22" width="11" style="18" customWidth="1"/>
    <col min="23" max="23" width="7.33203125" style="18" customWidth="1"/>
    <col min="24" max="24" width="4.109375" style="18" customWidth="1" outlineLevel="1"/>
    <col min="25" max="25" width="8.21875" style="18" customWidth="1" outlineLevel="1"/>
    <col min="26" max="27" width="12.6640625" style="18" customWidth="1" outlineLevel="1"/>
    <col min="28" max="28" width="3.33203125" style="18" customWidth="1" outlineLevel="1"/>
    <col min="29" max="29" width="7.44140625" style="18" customWidth="1"/>
    <col min="30" max="30" width="4.21875" style="18" customWidth="1" outlineLevel="1"/>
    <col min="31" max="31" width="8.77734375" style="18" customWidth="1" outlineLevel="1"/>
    <col min="32" max="33" width="11.88671875" style="18" customWidth="1" outlineLevel="1"/>
    <col min="34" max="34" width="3.21875" style="18" customWidth="1" outlineLevel="1"/>
    <col min="35" max="35" width="7.33203125" style="18" customWidth="1" outlineLevel="1"/>
    <col min="36" max="36" width="4.88671875" style="18" customWidth="1" outlineLevel="1"/>
    <col min="37" max="37" width="9.5546875" style="18" customWidth="1" outlineLevel="1"/>
    <col min="38" max="38" width="11.44140625" style="18" customWidth="1" outlineLevel="1"/>
    <col min="39" max="39" width="11.33203125" style="18" customWidth="1" outlineLevel="1"/>
    <col min="40" max="40" width="7.44140625" style="18" customWidth="1"/>
    <col min="41" max="41" width="4.88671875" style="18" customWidth="1" outlineLevel="1"/>
    <col min="42" max="42" width="10.21875" style="18" customWidth="1" outlineLevel="1"/>
    <col min="43" max="43" width="13.109375" style="18" customWidth="1" outlineLevel="1"/>
    <col min="44" max="44" width="12.6640625" style="18" customWidth="1" outlineLevel="1"/>
    <col min="45" max="45" width="3.33203125" style="18" customWidth="1" outlineLevel="1"/>
    <col min="46" max="46" width="10.6640625" style="18" customWidth="1"/>
    <col min="47" max="47" width="5.21875" style="18" customWidth="1" outlineLevel="1"/>
    <col min="48" max="48" width="9.109375" style="18" customWidth="1" outlineLevel="1"/>
    <col min="49" max="49" width="12" style="18" customWidth="1" outlineLevel="1"/>
    <col min="50" max="50" width="12.109375" style="18" customWidth="1" outlineLevel="1"/>
    <col min="51" max="51" width="3.33203125" style="18" customWidth="1" outlineLevel="1"/>
    <col min="52" max="52" width="5.77734375" style="18" customWidth="1"/>
    <col min="53" max="53" width="8.77734375" style="18" customWidth="1"/>
    <col min="54" max="54" width="12.77734375" style="18" customWidth="1"/>
    <col min="55" max="55" width="12.44140625" style="18" customWidth="1"/>
    <col min="56" max="56" width="6.88671875" style="18" customWidth="1"/>
    <col min="57" max="57" width="4.77734375" style="18" customWidth="1"/>
    <col min="58" max="58" width="7.88671875" style="18" customWidth="1"/>
    <col min="59" max="59" width="12.109375" style="18" customWidth="1"/>
    <col min="60" max="60" width="12.21875" style="18" customWidth="1"/>
    <col min="61" max="62" width="13.33203125" style="18" customWidth="1"/>
    <col min="63" max="63" width="12.21875" style="18" customWidth="1"/>
    <col min="64" max="64" width="12" style="18" customWidth="1" outlineLevel="1"/>
    <col min="65" max="65" width="3.44140625" style="18" customWidth="1" outlineLevel="1"/>
    <col min="66" max="66" width="12.33203125" style="18" customWidth="1"/>
    <col min="67" max="67" width="11.77734375" style="18" customWidth="1" outlineLevel="1"/>
    <col min="68" max="68" width="3.33203125" style="18" customWidth="1" outlineLevel="1"/>
    <col min="69" max="69" width="11.88671875" style="18" customWidth="1"/>
    <col min="70" max="70" width="11.5546875" style="18" customWidth="1" outlineLevel="1"/>
    <col min="71" max="71" width="3.44140625" style="18" customWidth="1" outlineLevel="1"/>
    <col min="72" max="72" width="13.5546875" style="18" customWidth="1"/>
    <col min="73" max="73" width="14" style="18" customWidth="1" outlineLevel="1"/>
    <col min="74" max="74" width="3" style="18" customWidth="1" outlineLevel="1"/>
    <col min="75" max="75" width="12.33203125" style="18" customWidth="1"/>
    <col min="76" max="76" width="12.77734375" style="18" customWidth="1"/>
    <col min="77" max="77" width="12.109375" style="18" customWidth="1"/>
    <col min="78" max="79" width="13.33203125" style="18" customWidth="1"/>
    <col min="80" max="80" width="13.6640625" style="17" bestFit="1" customWidth="1"/>
    <col min="81" max="81" width="12.33203125" style="199" bestFit="1" customWidth="1"/>
    <col min="82" max="16384" width="9" style="18"/>
  </cols>
  <sheetData>
    <row r="1" spans="1:81" ht="18.75" customHeight="1" x14ac:dyDescent="0.2">
      <c r="C1" s="18"/>
      <c r="E1" s="18"/>
      <c r="J1" s="235" t="s">
        <v>81</v>
      </c>
      <c r="K1" s="236"/>
      <c r="L1" s="236"/>
      <c r="M1" s="236"/>
      <c r="N1" s="151"/>
      <c r="O1" s="151"/>
      <c r="P1" s="151"/>
      <c r="Q1" s="150"/>
      <c r="R1" s="150"/>
      <c r="S1" s="150"/>
      <c r="T1" s="151"/>
      <c r="U1" s="18"/>
      <c r="AV1" s="19"/>
      <c r="AW1" s="19"/>
      <c r="BA1" s="19"/>
      <c r="BB1" s="19"/>
      <c r="BF1" s="19"/>
      <c r="BG1" s="19"/>
    </row>
    <row r="2" spans="1:81" ht="18.75" customHeight="1" x14ac:dyDescent="0.2">
      <c r="C2" s="18"/>
      <c r="E2" s="18"/>
      <c r="J2" s="375"/>
      <c r="K2" s="376"/>
      <c r="L2" s="376"/>
      <c r="M2" s="376"/>
      <c r="N2" s="151"/>
      <c r="O2" s="151"/>
      <c r="P2" s="151"/>
      <c r="Q2" s="150"/>
      <c r="R2" s="150"/>
      <c r="S2" s="150"/>
      <c r="T2" s="151"/>
      <c r="U2" s="18"/>
      <c r="AV2" s="19"/>
      <c r="AW2" s="19"/>
      <c r="BA2" s="19"/>
      <c r="BB2" s="19"/>
      <c r="BF2" s="19"/>
      <c r="BG2" s="19"/>
    </row>
    <row r="3" spans="1:81" ht="18.75" customHeight="1" x14ac:dyDescent="0.2">
      <c r="C3" s="18"/>
      <c r="E3" s="18"/>
      <c r="J3" s="603" t="s">
        <v>52</v>
      </c>
      <c r="K3" s="603"/>
      <c r="L3" s="603"/>
      <c r="M3" s="603"/>
      <c r="N3" s="603"/>
      <c r="O3" s="603"/>
      <c r="P3" s="603"/>
      <c r="Q3" s="603"/>
      <c r="R3" s="603"/>
      <c r="S3" s="603"/>
      <c r="T3" s="603"/>
      <c r="U3" s="18"/>
      <c r="AV3" s="19"/>
      <c r="AW3" s="19"/>
      <c r="BA3" s="19"/>
      <c r="BB3" s="19"/>
      <c r="BF3" s="19"/>
      <c r="BG3" s="19"/>
    </row>
    <row r="4" spans="1:81" ht="18.75" customHeight="1" thickBot="1" x14ac:dyDescent="0.25">
      <c r="J4" s="603" t="s">
        <v>113</v>
      </c>
      <c r="K4" s="603"/>
      <c r="L4" s="603"/>
      <c r="M4" s="603"/>
      <c r="N4" s="603"/>
      <c r="O4" s="603"/>
      <c r="P4" s="603"/>
      <c r="Q4" s="603"/>
      <c r="R4" s="603"/>
      <c r="S4" s="603"/>
      <c r="T4" s="603"/>
      <c r="U4" s="18"/>
      <c r="AV4" s="19"/>
      <c r="AW4" s="19"/>
      <c r="BA4" s="19"/>
      <c r="BB4" s="19"/>
      <c r="BF4" s="19"/>
      <c r="BG4" s="19"/>
    </row>
    <row r="5" spans="1:81" ht="18.75" customHeight="1" thickBot="1" x14ac:dyDescent="0.25">
      <c r="J5" s="372" t="s">
        <v>115</v>
      </c>
      <c r="K5" s="372" t="s">
        <v>116</v>
      </c>
      <c r="L5" s="200"/>
      <c r="Q5" s="17"/>
      <c r="S5" s="17"/>
      <c r="T5" s="18"/>
      <c r="U5" s="18"/>
      <c r="AV5" s="19"/>
      <c r="AW5" s="19"/>
      <c r="BA5" s="19"/>
      <c r="BB5" s="19"/>
      <c r="BF5" s="19"/>
      <c r="BG5" s="19"/>
    </row>
    <row r="6" spans="1:81" ht="18.75" customHeight="1" thickBot="1" x14ac:dyDescent="0.25">
      <c r="C6" s="18"/>
      <c r="E6" s="18"/>
      <c r="G6" s="255" t="s">
        <v>95</v>
      </c>
      <c r="H6" s="255"/>
      <c r="J6" s="201"/>
      <c r="K6" s="201"/>
      <c r="L6" s="200"/>
      <c r="Q6" s="17"/>
      <c r="S6" s="17"/>
      <c r="T6" s="18"/>
      <c r="U6" s="18"/>
    </row>
    <row r="7" spans="1:81" ht="18.75" customHeight="1" x14ac:dyDescent="0.2">
      <c r="D7" s="17"/>
      <c r="J7" s="604" t="s">
        <v>117</v>
      </c>
      <c r="K7" s="605"/>
      <c r="L7" s="606" t="s">
        <v>118</v>
      </c>
      <c r="M7" s="607"/>
      <c r="N7" s="607"/>
      <c r="O7" s="608"/>
      <c r="P7" s="19"/>
      <c r="Q7" s="19"/>
      <c r="R7" s="202"/>
      <c r="S7" s="17"/>
      <c r="T7" s="18"/>
      <c r="U7" s="18"/>
    </row>
    <row r="8" spans="1:81" ht="18.75" customHeight="1" thickBot="1" x14ac:dyDescent="0.25">
      <c r="D8" s="17"/>
      <c r="J8" s="609"/>
      <c r="K8" s="610"/>
      <c r="L8" s="611"/>
      <c r="M8" s="612"/>
      <c r="N8" s="612"/>
      <c r="O8" s="613"/>
      <c r="P8" s="19"/>
      <c r="Q8" s="19"/>
      <c r="R8" s="203"/>
      <c r="S8" s="17"/>
      <c r="T8" s="18"/>
      <c r="U8" s="18"/>
    </row>
    <row r="9" spans="1:81" s="176" customFormat="1" ht="18.75" customHeight="1" thickBot="1" x14ac:dyDescent="0.25">
      <c r="A9" s="175"/>
      <c r="B9" s="175"/>
      <c r="C9" s="175"/>
      <c r="E9" s="175"/>
      <c r="F9" s="175"/>
      <c r="R9" s="175"/>
      <c r="T9" s="175"/>
      <c r="U9" s="175"/>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Z9" s="177" t="str">
        <f>IF(AV38&gt;0,"☑", " ")</f>
        <v xml:space="preserve"> </v>
      </c>
      <c r="BK9" s="177"/>
      <c r="BN9" s="177"/>
      <c r="BQ9" s="177"/>
      <c r="BT9" s="177" t="str">
        <f>IF(BQ38&gt;0,"☑", " ")</f>
        <v xml:space="preserve"> </v>
      </c>
      <c r="BW9" s="177" t="str">
        <f>IF(BT38&gt;0,"☑", " ")</f>
        <v xml:space="preserve"> </v>
      </c>
      <c r="CB9" s="175"/>
      <c r="CC9" s="204"/>
    </row>
    <row r="10" spans="1:81" ht="18.75" customHeight="1" x14ac:dyDescent="0.2">
      <c r="A10" s="587" t="s">
        <v>114</v>
      </c>
      <c r="B10" s="588"/>
      <c r="C10" s="593" t="s">
        <v>16</v>
      </c>
      <c r="D10" s="596" t="s">
        <v>17</v>
      </c>
      <c r="E10" s="20"/>
      <c r="F10" s="597" t="s">
        <v>50</v>
      </c>
      <c r="G10" s="599" t="s">
        <v>55</v>
      </c>
      <c r="H10" s="544" t="s">
        <v>111</v>
      </c>
      <c r="I10" s="600" t="s">
        <v>112</v>
      </c>
      <c r="J10" s="544" t="s">
        <v>56</v>
      </c>
      <c r="K10" s="547" t="s">
        <v>56</v>
      </c>
      <c r="L10" s="550" t="s">
        <v>18</v>
      </c>
      <c r="M10" s="551"/>
      <c r="N10" s="550" t="s">
        <v>19</v>
      </c>
      <c r="O10" s="552"/>
      <c r="P10" s="552"/>
      <c r="Q10" s="552"/>
      <c r="R10" s="551"/>
      <c r="S10" s="179"/>
      <c r="T10" s="553"/>
      <c r="U10" s="571" t="s">
        <v>57</v>
      </c>
      <c r="V10" s="574" t="s">
        <v>20</v>
      </c>
      <c r="W10" s="529" t="s">
        <v>129</v>
      </c>
      <c r="X10" s="529"/>
      <c r="Y10" s="529"/>
      <c r="Z10" s="529"/>
      <c r="AA10" s="529"/>
      <c r="AB10" s="529"/>
      <c r="AC10" s="529"/>
      <c r="AD10" s="529"/>
      <c r="AE10" s="529"/>
      <c r="AF10" s="529"/>
      <c r="AG10" s="529"/>
      <c r="AH10" s="529"/>
      <c r="AI10" s="529"/>
      <c r="AJ10" s="529"/>
      <c r="AK10" s="529"/>
      <c r="AL10" s="529"/>
      <c r="AM10" s="529"/>
      <c r="AN10" s="529"/>
      <c r="AO10" s="529"/>
      <c r="AP10" s="529"/>
      <c r="AQ10" s="529"/>
      <c r="AR10" s="529"/>
      <c r="AS10" s="529"/>
      <c r="AT10" s="529"/>
      <c r="AU10" s="529"/>
      <c r="AV10" s="529"/>
      <c r="AW10" s="529"/>
      <c r="AX10" s="529"/>
      <c r="AY10" s="529"/>
      <c r="AZ10" s="529"/>
      <c r="BA10" s="529"/>
      <c r="BB10" s="529"/>
      <c r="BC10" s="529"/>
      <c r="BD10" s="528" t="s">
        <v>128</v>
      </c>
      <c r="BE10" s="529"/>
      <c r="BF10" s="529"/>
      <c r="BG10" s="529"/>
      <c r="BH10" s="529"/>
      <c r="BI10" s="530" t="s">
        <v>133</v>
      </c>
      <c r="BJ10" s="531"/>
      <c r="BK10" s="22"/>
      <c r="BL10" s="22"/>
      <c r="BM10" s="22"/>
      <c r="BN10" s="374" t="s">
        <v>143</v>
      </c>
      <c r="BO10" s="205"/>
      <c r="BP10" s="206"/>
      <c r="BQ10" s="206"/>
      <c r="BR10" s="206"/>
      <c r="BS10" s="206"/>
      <c r="BT10" s="206"/>
      <c r="BU10" s="206"/>
      <c r="BV10" s="206"/>
      <c r="BW10" s="206"/>
      <c r="BX10" s="206"/>
      <c r="BY10" s="206"/>
      <c r="BZ10" s="207"/>
      <c r="CA10" s="536" t="s">
        <v>97</v>
      </c>
      <c r="CB10" s="537"/>
      <c r="CC10" s="18"/>
    </row>
    <row r="11" spans="1:81" ht="33" customHeight="1" x14ac:dyDescent="0.2">
      <c r="A11" s="589"/>
      <c r="B11" s="590"/>
      <c r="C11" s="594"/>
      <c r="D11" s="516"/>
      <c r="E11" s="23"/>
      <c r="F11" s="598"/>
      <c r="G11" s="499"/>
      <c r="H11" s="617"/>
      <c r="I11" s="601"/>
      <c r="J11" s="545"/>
      <c r="K11" s="548"/>
      <c r="L11" s="515" t="s">
        <v>21</v>
      </c>
      <c r="M11" s="556" t="s">
        <v>22</v>
      </c>
      <c r="N11" s="559" t="s">
        <v>21</v>
      </c>
      <c r="O11" s="560"/>
      <c r="P11" s="498" t="s">
        <v>23</v>
      </c>
      <c r="Q11" s="566" t="s">
        <v>58</v>
      </c>
      <c r="R11" s="569" t="s">
        <v>22</v>
      </c>
      <c r="S11" s="180"/>
      <c r="T11" s="554"/>
      <c r="U11" s="572"/>
      <c r="V11" s="491"/>
      <c r="W11" s="619" t="s">
        <v>90</v>
      </c>
      <c r="X11" s="620"/>
      <c r="Y11" s="620"/>
      <c r="Z11" s="620"/>
      <c r="AA11" s="620"/>
      <c r="AB11" s="620"/>
      <c r="AC11" s="620"/>
      <c r="AD11" s="620"/>
      <c r="AE11" s="620"/>
      <c r="AF11" s="620"/>
      <c r="AG11" s="620"/>
      <c r="AH11" s="620"/>
      <c r="AI11" s="620"/>
      <c r="AJ11" s="620"/>
      <c r="AK11" s="620"/>
      <c r="AL11" s="620"/>
      <c r="AM11" s="621"/>
      <c r="AN11" s="622" t="s">
        <v>125</v>
      </c>
      <c r="AO11" s="623"/>
      <c r="AP11" s="623"/>
      <c r="AQ11" s="623"/>
      <c r="AR11" s="623"/>
      <c r="AS11" s="624"/>
      <c r="AT11" s="619" t="s">
        <v>94</v>
      </c>
      <c r="AU11" s="625"/>
      <c r="AV11" s="625"/>
      <c r="AW11" s="625"/>
      <c r="AX11" s="625"/>
      <c r="AY11" s="626"/>
      <c r="AZ11" s="540" t="s">
        <v>130</v>
      </c>
      <c r="BA11" s="541"/>
      <c r="BB11" s="541"/>
      <c r="BC11" s="541"/>
      <c r="BD11" s="540" t="s">
        <v>131</v>
      </c>
      <c r="BE11" s="541"/>
      <c r="BF11" s="541"/>
      <c r="BG11" s="541"/>
      <c r="BH11" s="541"/>
      <c r="BI11" s="532"/>
      <c r="BJ11" s="533"/>
      <c r="BK11" s="481" t="s">
        <v>144</v>
      </c>
      <c r="BL11" s="482"/>
      <c r="BM11" s="482"/>
      <c r="BN11" s="482"/>
      <c r="BO11" s="482"/>
      <c r="BP11" s="483"/>
      <c r="BQ11" s="484" t="s">
        <v>145</v>
      </c>
      <c r="BR11" s="485"/>
      <c r="BS11" s="486"/>
      <c r="BT11" s="584" t="s">
        <v>109</v>
      </c>
      <c r="BU11" s="585"/>
      <c r="BV11" s="586"/>
      <c r="BW11" s="520" t="s">
        <v>26</v>
      </c>
      <c r="BX11" s="503"/>
      <c r="BY11" s="577" t="s">
        <v>132</v>
      </c>
      <c r="BZ11" s="578"/>
      <c r="CA11" s="521"/>
      <c r="CB11" s="538"/>
      <c r="CC11" s="18"/>
    </row>
    <row r="12" spans="1:81" ht="27.6" customHeight="1" x14ac:dyDescent="0.2">
      <c r="A12" s="589"/>
      <c r="B12" s="590"/>
      <c r="C12" s="594"/>
      <c r="D12" s="516"/>
      <c r="E12" s="23"/>
      <c r="F12" s="598"/>
      <c r="G12" s="499"/>
      <c r="H12" s="617"/>
      <c r="I12" s="601"/>
      <c r="J12" s="545"/>
      <c r="K12" s="548"/>
      <c r="L12" s="516"/>
      <c r="M12" s="557"/>
      <c r="N12" s="561"/>
      <c r="O12" s="562"/>
      <c r="P12" s="499"/>
      <c r="Q12" s="567"/>
      <c r="R12" s="569"/>
      <c r="S12" s="180" t="s">
        <v>24</v>
      </c>
      <c r="T12" s="614" t="s">
        <v>25</v>
      </c>
      <c r="U12" s="572"/>
      <c r="V12" s="583" t="s">
        <v>119</v>
      </c>
      <c r="W12" s="627" t="s">
        <v>120</v>
      </c>
      <c r="X12" s="628"/>
      <c r="Y12" s="628"/>
      <c r="Z12" s="628"/>
      <c r="AA12" s="628"/>
      <c r="AB12" s="629" t="s">
        <v>121</v>
      </c>
      <c r="AC12" s="627" t="s">
        <v>123</v>
      </c>
      <c r="AD12" s="628"/>
      <c r="AE12" s="628"/>
      <c r="AF12" s="628"/>
      <c r="AG12" s="628"/>
      <c r="AH12" s="629" t="s">
        <v>122</v>
      </c>
      <c r="AI12" s="632" t="s">
        <v>124</v>
      </c>
      <c r="AJ12" s="633"/>
      <c r="AK12" s="633"/>
      <c r="AL12" s="633"/>
      <c r="AM12" s="633"/>
      <c r="AN12" s="627" t="s">
        <v>126</v>
      </c>
      <c r="AO12" s="628"/>
      <c r="AP12" s="628"/>
      <c r="AQ12" s="628"/>
      <c r="AR12" s="628"/>
      <c r="AS12" s="629" t="s">
        <v>91</v>
      </c>
      <c r="AT12" s="523" t="s">
        <v>127</v>
      </c>
      <c r="AU12" s="524"/>
      <c r="AV12" s="524"/>
      <c r="AW12" s="524"/>
      <c r="AX12" s="524"/>
      <c r="AY12" s="525" t="s">
        <v>80</v>
      </c>
      <c r="AZ12" s="542"/>
      <c r="BA12" s="543"/>
      <c r="BB12" s="543"/>
      <c r="BC12" s="543"/>
      <c r="BD12" s="542"/>
      <c r="BE12" s="543"/>
      <c r="BF12" s="543"/>
      <c r="BG12" s="543"/>
      <c r="BH12" s="543"/>
      <c r="BI12" s="534"/>
      <c r="BJ12" s="535"/>
      <c r="BK12" s="509" t="s">
        <v>120</v>
      </c>
      <c r="BL12" s="502"/>
      <c r="BM12" s="512" t="s">
        <v>59</v>
      </c>
      <c r="BN12" s="509" t="s">
        <v>123</v>
      </c>
      <c r="BO12" s="502"/>
      <c r="BP12" s="512" t="s">
        <v>92</v>
      </c>
      <c r="BQ12" s="509" t="s">
        <v>126</v>
      </c>
      <c r="BR12" s="502"/>
      <c r="BS12" s="512" t="s">
        <v>93</v>
      </c>
      <c r="BT12" s="502" t="s">
        <v>146</v>
      </c>
      <c r="BU12" s="503"/>
      <c r="BV12" s="506" t="s">
        <v>134</v>
      </c>
      <c r="BW12" s="521"/>
      <c r="BX12" s="575"/>
      <c r="BY12" s="579"/>
      <c r="BZ12" s="580"/>
      <c r="CA12" s="521"/>
      <c r="CB12" s="538"/>
      <c r="CC12" s="18"/>
    </row>
    <row r="13" spans="1:81" ht="18.75" customHeight="1" x14ac:dyDescent="0.2">
      <c r="A13" s="589"/>
      <c r="B13" s="590"/>
      <c r="C13" s="594"/>
      <c r="D13" s="516"/>
      <c r="E13" s="23"/>
      <c r="F13" s="598"/>
      <c r="G13" s="499"/>
      <c r="H13" s="617"/>
      <c r="I13" s="601"/>
      <c r="J13" s="546"/>
      <c r="K13" s="549"/>
      <c r="L13" s="516"/>
      <c r="M13" s="557"/>
      <c r="N13" s="561"/>
      <c r="O13" s="562"/>
      <c r="P13" s="499"/>
      <c r="Q13" s="567"/>
      <c r="R13" s="569"/>
      <c r="S13" s="180"/>
      <c r="T13" s="615"/>
      <c r="U13" s="572"/>
      <c r="V13" s="491"/>
      <c r="W13" s="520" t="s">
        <v>27</v>
      </c>
      <c r="X13" s="493" t="s">
        <v>29</v>
      </c>
      <c r="Y13" s="493" t="s">
        <v>2</v>
      </c>
      <c r="Z13" s="500" t="s">
        <v>30</v>
      </c>
      <c r="AA13" s="500" t="s">
        <v>31</v>
      </c>
      <c r="AB13" s="630"/>
      <c r="AC13" s="520" t="s">
        <v>27</v>
      </c>
      <c r="AD13" s="493" t="s">
        <v>29</v>
      </c>
      <c r="AE13" s="493" t="s">
        <v>2</v>
      </c>
      <c r="AF13" s="500" t="s">
        <v>30</v>
      </c>
      <c r="AG13" s="501" t="s">
        <v>60</v>
      </c>
      <c r="AH13" s="630"/>
      <c r="AI13" s="520" t="s">
        <v>27</v>
      </c>
      <c r="AJ13" s="493" t="s">
        <v>29</v>
      </c>
      <c r="AK13" s="493" t="s">
        <v>2</v>
      </c>
      <c r="AL13" s="500" t="s">
        <v>30</v>
      </c>
      <c r="AM13" s="480" t="s">
        <v>31</v>
      </c>
      <c r="AN13" s="520" t="s">
        <v>27</v>
      </c>
      <c r="AO13" s="493" t="s">
        <v>29</v>
      </c>
      <c r="AP13" s="493" t="s">
        <v>2</v>
      </c>
      <c r="AQ13" s="500" t="s">
        <v>30</v>
      </c>
      <c r="AR13" s="500" t="s">
        <v>31</v>
      </c>
      <c r="AS13" s="630"/>
      <c r="AT13" s="520" t="s">
        <v>33</v>
      </c>
      <c r="AU13" s="493" t="s">
        <v>29</v>
      </c>
      <c r="AV13" s="496" t="s">
        <v>2</v>
      </c>
      <c r="AW13" s="500" t="s">
        <v>32</v>
      </c>
      <c r="AX13" s="500" t="s">
        <v>31</v>
      </c>
      <c r="AY13" s="513"/>
      <c r="AZ13" s="517" t="s">
        <v>29</v>
      </c>
      <c r="BA13" s="496" t="s">
        <v>2</v>
      </c>
      <c r="BB13" s="498" t="s">
        <v>30</v>
      </c>
      <c r="BC13" s="480" t="s">
        <v>31</v>
      </c>
      <c r="BD13" s="526" t="s">
        <v>28</v>
      </c>
      <c r="BE13" s="493" t="s">
        <v>29</v>
      </c>
      <c r="BF13" s="496" t="s">
        <v>2</v>
      </c>
      <c r="BG13" s="498" t="s">
        <v>30</v>
      </c>
      <c r="BH13" s="480" t="s">
        <v>31</v>
      </c>
      <c r="BI13" s="515" t="s">
        <v>30</v>
      </c>
      <c r="BJ13" s="478" t="s">
        <v>60</v>
      </c>
      <c r="BK13" s="510"/>
      <c r="BL13" s="511"/>
      <c r="BM13" s="513"/>
      <c r="BN13" s="510"/>
      <c r="BO13" s="511"/>
      <c r="BP13" s="513"/>
      <c r="BQ13" s="510"/>
      <c r="BR13" s="511"/>
      <c r="BS13" s="513"/>
      <c r="BT13" s="504"/>
      <c r="BU13" s="505"/>
      <c r="BV13" s="507"/>
      <c r="BW13" s="576"/>
      <c r="BX13" s="505"/>
      <c r="BY13" s="581"/>
      <c r="BZ13" s="582"/>
      <c r="CA13" s="521"/>
      <c r="CB13" s="538"/>
      <c r="CC13" s="18"/>
    </row>
    <row r="14" spans="1:81" ht="18.75" customHeight="1" x14ac:dyDescent="0.2">
      <c r="A14" s="591"/>
      <c r="B14" s="592"/>
      <c r="C14" s="594"/>
      <c r="D14" s="516"/>
      <c r="E14" s="23"/>
      <c r="F14" s="598"/>
      <c r="G14" s="499"/>
      <c r="H14" s="617"/>
      <c r="I14" s="601"/>
      <c r="J14" s="487" t="s">
        <v>61</v>
      </c>
      <c r="K14" s="489" t="s">
        <v>62</v>
      </c>
      <c r="L14" s="516"/>
      <c r="M14" s="557"/>
      <c r="N14" s="563"/>
      <c r="O14" s="564"/>
      <c r="P14" s="499"/>
      <c r="Q14" s="567"/>
      <c r="R14" s="569"/>
      <c r="S14" s="180" t="s">
        <v>34</v>
      </c>
      <c r="T14" s="615"/>
      <c r="U14" s="572"/>
      <c r="V14" s="491"/>
      <c r="W14" s="521"/>
      <c r="X14" s="494"/>
      <c r="Y14" s="494"/>
      <c r="Z14" s="466"/>
      <c r="AA14" s="466"/>
      <c r="AB14" s="630"/>
      <c r="AC14" s="521"/>
      <c r="AD14" s="494"/>
      <c r="AE14" s="494"/>
      <c r="AF14" s="466"/>
      <c r="AG14" s="466"/>
      <c r="AH14" s="630"/>
      <c r="AI14" s="521"/>
      <c r="AJ14" s="494"/>
      <c r="AK14" s="494"/>
      <c r="AL14" s="466"/>
      <c r="AM14" s="479"/>
      <c r="AN14" s="521"/>
      <c r="AO14" s="494"/>
      <c r="AP14" s="494"/>
      <c r="AQ14" s="466"/>
      <c r="AR14" s="466"/>
      <c r="AS14" s="630"/>
      <c r="AT14" s="521"/>
      <c r="AU14" s="494"/>
      <c r="AV14" s="497"/>
      <c r="AW14" s="466"/>
      <c r="AX14" s="466"/>
      <c r="AY14" s="513"/>
      <c r="AZ14" s="518"/>
      <c r="BA14" s="497"/>
      <c r="BB14" s="499"/>
      <c r="BC14" s="479"/>
      <c r="BD14" s="527"/>
      <c r="BE14" s="494"/>
      <c r="BF14" s="497"/>
      <c r="BG14" s="499"/>
      <c r="BH14" s="479"/>
      <c r="BI14" s="516"/>
      <c r="BJ14" s="479"/>
      <c r="BK14" s="24" t="s">
        <v>35</v>
      </c>
      <c r="BL14" s="25" t="s">
        <v>36</v>
      </c>
      <c r="BM14" s="513"/>
      <c r="BN14" s="24" t="s">
        <v>35</v>
      </c>
      <c r="BO14" s="25" t="s">
        <v>36</v>
      </c>
      <c r="BP14" s="513"/>
      <c r="BQ14" s="24" t="s">
        <v>35</v>
      </c>
      <c r="BR14" s="25" t="s">
        <v>36</v>
      </c>
      <c r="BS14" s="513"/>
      <c r="BT14" s="28" t="s">
        <v>35</v>
      </c>
      <c r="BU14" s="26" t="s">
        <v>36</v>
      </c>
      <c r="BV14" s="507"/>
      <c r="BW14" s="24" t="s">
        <v>35</v>
      </c>
      <c r="BX14" s="27" t="s">
        <v>36</v>
      </c>
      <c r="BY14" s="29" t="s">
        <v>35</v>
      </c>
      <c r="BZ14" s="30" t="s">
        <v>36</v>
      </c>
      <c r="CA14" s="521"/>
      <c r="CB14" s="538"/>
      <c r="CC14" s="18"/>
    </row>
    <row r="15" spans="1:81" ht="18.75" customHeight="1" thickBot="1" x14ac:dyDescent="0.25">
      <c r="A15" s="141" t="s">
        <v>37</v>
      </c>
      <c r="B15" s="31" t="s">
        <v>38</v>
      </c>
      <c r="C15" s="595"/>
      <c r="D15" s="555"/>
      <c r="E15" s="32"/>
      <c r="F15" s="147" t="s">
        <v>51</v>
      </c>
      <c r="G15" s="565"/>
      <c r="H15" s="618"/>
      <c r="I15" s="602"/>
      <c r="J15" s="488"/>
      <c r="K15" s="490"/>
      <c r="L15" s="555"/>
      <c r="M15" s="558"/>
      <c r="N15" s="33" t="s">
        <v>42</v>
      </c>
      <c r="O15" s="34" t="s">
        <v>43</v>
      </c>
      <c r="P15" s="565"/>
      <c r="Q15" s="568"/>
      <c r="R15" s="570"/>
      <c r="S15" s="181"/>
      <c r="T15" s="616"/>
      <c r="U15" s="573"/>
      <c r="V15" s="492"/>
      <c r="W15" s="522"/>
      <c r="X15" s="495"/>
      <c r="Y15" s="36" t="s">
        <v>3</v>
      </c>
      <c r="Z15" s="36" t="s">
        <v>40</v>
      </c>
      <c r="AA15" s="37" t="s">
        <v>40</v>
      </c>
      <c r="AB15" s="631"/>
      <c r="AC15" s="522"/>
      <c r="AD15" s="495"/>
      <c r="AE15" s="36" t="s">
        <v>3</v>
      </c>
      <c r="AF15" s="36" t="s">
        <v>40</v>
      </c>
      <c r="AG15" s="37" t="s">
        <v>40</v>
      </c>
      <c r="AH15" s="631"/>
      <c r="AI15" s="522"/>
      <c r="AJ15" s="495"/>
      <c r="AK15" s="36" t="s">
        <v>3</v>
      </c>
      <c r="AL15" s="36" t="s">
        <v>40</v>
      </c>
      <c r="AM15" s="37" t="s">
        <v>40</v>
      </c>
      <c r="AN15" s="522"/>
      <c r="AO15" s="495"/>
      <c r="AP15" s="36" t="s">
        <v>3</v>
      </c>
      <c r="AQ15" s="36" t="s">
        <v>40</v>
      </c>
      <c r="AR15" s="37" t="s">
        <v>40</v>
      </c>
      <c r="AS15" s="631"/>
      <c r="AT15" s="522"/>
      <c r="AU15" s="495"/>
      <c r="AV15" s="38" t="s">
        <v>3</v>
      </c>
      <c r="AW15" s="37" t="s">
        <v>41</v>
      </c>
      <c r="AX15" s="37" t="s">
        <v>41</v>
      </c>
      <c r="AY15" s="514"/>
      <c r="AZ15" s="519"/>
      <c r="BA15" s="38" t="s">
        <v>3</v>
      </c>
      <c r="BB15" s="37" t="s">
        <v>41</v>
      </c>
      <c r="BC15" s="37" t="s">
        <v>41</v>
      </c>
      <c r="BD15" s="39" t="s">
        <v>39</v>
      </c>
      <c r="BE15" s="495"/>
      <c r="BF15" s="38" t="s">
        <v>3</v>
      </c>
      <c r="BG15" s="37" t="s">
        <v>41</v>
      </c>
      <c r="BH15" s="37" t="s">
        <v>41</v>
      </c>
      <c r="BI15" s="40" t="s">
        <v>41</v>
      </c>
      <c r="BJ15" s="37" t="s">
        <v>41</v>
      </c>
      <c r="BK15" s="41" t="s">
        <v>41</v>
      </c>
      <c r="BL15" s="42" t="s">
        <v>41</v>
      </c>
      <c r="BM15" s="514"/>
      <c r="BN15" s="41" t="s">
        <v>41</v>
      </c>
      <c r="BO15" s="42" t="s">
        <v>41</v>
      </c>
      <c r="BP15" s="514"/>
      <c r="BQ15" s="41" t="s">
        <v>41</v>
      </c>
      <c r="BR15" s="42" t="s">
        <v>41</v>
      </c>
      <c r="BS15" s="514"/>
      <c r="BT15" s="44" t="s">
        <v>41</v>
      </c>
      <c r="BU15" s="35" t="s">
        <v>41</v>
      </c>
      <c r="BV15" s="508"/>
      <c r="BW15" s="41" t="s">
        <v>41</v>
      </c>
      <c r="BX15" s="43" t="s">
        <v>41</v>
      </c>
      <c r="BY15" s="45" t="s">
        <v>41</v>
      </c>
      <c r="BZ15" s="46" t="s">
        <v>41</v>
      </c>
      <c r="CA15" s="522"/>
      <c r="CB15" s="539"/>
      <c r="CC15" s="18"/>
    </row>
    <row r="16" spans="1:81" ht="9" customHeight="1" x14ac:dyDescent="0.2">
      <c r="A16" s="377"/>
      <c r="B16" s="378"/>
      <c r="C16" s="379"/>
      <c r="D16" s="380"/>
      <c r="E16" s="381"/>
      <c r="F16" s="382"/>
      <c r="G16" s="383"/>
      <c r="H16" s="384"/>
      <c r="I16" s="385"/>
      <c r="J16" s="386"/>
      <c r="K16" s="387"/>
      <c r="L16" s="388"/>
      <c r="M16" s="389"/>
      <c r="N16" s="390"/>
      <c r="O16" s="391"/>
      <c r="P16" s="383"/>
      <c r="Q16" s="392"/>
      <c r="R16" s="393"/>
      <c r="S16" s="380"/>
      <c r="T16" s="394"/>
      <c r="U16" s="395"/>
      <c r="V16" s="396"/>
      <c r="W16" s="380"/>
      <c r="X16" s="397"/>
      <c r="Y16" s="398"/>
      <c r="Z16" s="398"/>
      <c r="AA16" s="399"/>
      <c r="AB16" s="400"/>
      <c r="AC16" s="380"/>
      <c r="AD16" s="397"/>
      <c r="AE16" s="398"/>
      <c r="AF16" s="398"/>
      <c r="AG16" s="399"/>
      <c r="AH16" s="400"/>
      <c r="AI16" s="380"/>
      <c r="AJ16" s="397"/>
      <c r="AK16" s="398"/>
      <c r="AL16" s="398"/>
      <c r="AM16" s="401"/>
      <c r="AN16" s="380"/>
      <c r="AO16" s="397"/>
      <c r="AP16" s="398"/>
      <c r="AQ16" s="398"/>
      <c r="AR16" s="399"/>
      <c r="AS16" s="400"/>
      <c r="AT16" s="380"/>
      <c r="AU16" s="402"/>
      <c r="AV16" s="398"/>
      <c r="AW16" s="403"/>
      <c r="AX16" s="399"/>
      <c r="AY16" s="404"/>
      <c r="AZ16" s="379"/>
      <c r="BA16" s="405"/>
      <c r="BB16" s="406"/>
      <c r="BC16" s="403"/>
      <c r="BD16" s="407"/>
      <c r="BE16" s="397"/>
      <c r="BF16" s="398"/>
      <c r="BG16" s="403"/>
      <c r="BH16" s="399"/>
      <c r="BI16" s="408"/>
      <c r="BJ16" s="403"/>
      <c r="BK16" s="408"/>
      <c r="BL16" s="409"/>
      <c r="BM16" s="404"/>
      <c r="BN16" s="408"/>
      <c r="BO16" s="409"/>
      <c r="BP16" s="404"/>
      <c r="BQ16" s="408"/>
      <c r="BR16" s="409"/>
      <c r="BS16" s="404"/>
      <c r="BT16" s="410"/>
      <c r="BU16" s="399"/>
      <c r="BV16" s="411"/>
      <c r="BW16" s="408"/>
      <c r="BX16" s="412"/>
      <c r="BY16" s="413"/>
      <c r="BZ16" s="414"/>
      <c r="CA16" s="380"/>
      <c r="CB16" s="415"/>
      <c r="CC16" s="18"/>
    </row>
    <row r="17" spans="1:81" ht="18.75" customHeight="1" x14ac:dyDescent="0.2">
      <c r="A17" s="47"/>
      <c r="B17" s="48"/>
      <c r="C17" s="47"/>
      <c r="D17" s="47">
        <f>ROUNDDOWN(ROW()/2-7,0)</f>
        <v>1</v>
      </c>
      <c r="E17" s="49"/>
      <c r="F17" s="133"/>
      <c r="G17" s="50"/>
      <c r="H17" s="369"/>
      <c r="I17" s="208"/>
      <c r="J17" s="209"/>
      <c r="K17" s="210"/>
      <c r="L17" s="51"/>
      <c r="M17" s="52"/>
      <c r="N17" s="51"/>
      <c r="O17" s="53"/>
      <c r="P17" s="54"/>
      <c r="Q17" s="252"/>
      <c r="R17" s="55"/>
      <c r="S17" s="277"/>
      <c r="T17" s="278"/>
      <c r="U17" s="56"/>
      <c r="V17" s="57"/>
      <c r="W17" s="51"/>
      <c r="X17" s="264"/>
      <c r="Y17" s="53"/>
      <c r="Z17" s="53"/>
      <c r="AA17" s="53"/>
      <c r="AB17" s="52"/>
      <c r="AC17" s="51"/>
      <c r="AD17" s="264"/>
      <c r="AE17" s="53"/>
      <c r="AF17" s="53"/>
      <c r="AG17" s="53"/>
      <c r="AH17" s="52"/>
      <c r="AI17" s="51"/>
      <c r="AJ17" s="264"/>
      <c r="AK17" s="53"/>
      <c r="AL17" s="53"/>
      <c r="AM17" s="312"/>
      <c r="AN17" s="51"/>
      <c r="AO17" s="264"/>
      <c r="AP17" s="53"/>
      <c r="AQ17" s="53"/>
      <c r="AR17" s="53"/>
      <c r="AS17" s="52"/>
      <c r="AT17" s="300"/>
      <c r="AU17" s="301"/>
      <c r="AV17" s="53"/>
      <c r="AW17" s="54"/>
      <c r="AX17" s="53"/>
      <c r="AY17" s="52"/>
      <c r="AZ17" s="300"/>
      <c r="BA17" s="283"/>
      <c r="BB17" s="283"/>
      <c r="BC17" s="54"/>
      <c r="BD17" s="51"/>
      <c r="BE17" s="53"/>
      <c r="BF17" s="54"/>
      <c r="BG17" s="54"/>
      <c r="BH17" s="53"/>
      <c r="BI17" s="300"/>
      <c r="BJ17" s="54"/>
      <c r="BK17" s="315"/>
      <c r="BL17" s="316"/>
      <c r="BM17" s="58"/>
      <c r="BN17" s="315"/>
      <c r="BO17" s="316"/>
      <c r="BP17" s="58"/>
      <c r="BQ17" s="315"/>
      <c r="BR17" s="316"/>
      <c r="BS17" s="58"/>
      <c r="BT17" s="331"/>
      <c r="BU17" s="316"/>
      <c r="BV17" s="58"/>
      <c r="BW17" s="315"/>
      <c r="BX17" s="316"/>
      <c r="BY17" s="332"/>
      <c r="BZ17" s="333"/>
      <c r="CA17" s="127"/>
      <c r="CB17" s="129"/>
      <c r="CC17" s="18"/>
    </row>
    <row r="18" spans="1:81" ht="18.75" customHeight="1" x14ac:dyDescent="0.2">
      <c r="A18" s="59"/>
      <c r="B18" s="60"/>
      <c r="C18" s="61"/>
      <c r="D18" s="59">
        <f t="shared" ref="D18:D34" si="0">ROUNDDOWN(ROW()/2-7,0)</f>
        <v>2</v>
      </c>
      <c r="E18" s="62"/>
      <c r="F18" s="134"/>
      <c r="G18" s="15"/>
      <c r="H18" s="370"/>
      <c r="I18" s="62"/>
      <c r="J18" s="211"/>
      <c r="K18" s="212"/>
      <c r="L18" s="63"/>
      <c r="M18" s="64"/>
      <c r="N18" s="65"/>
      <c r="O18" s="66"/>
      <c r="P18" s="66"/>
      <c r="Q18" s="253"/>
      <c r="R18" s="213"/>
      <c r="S18" s="279"/>
      <c r="T18" s="280"/>
      <c r="U18" s="67"/>
      <c r="V18" s="68"/>
      <c r="W18" s="66"/>
      <c r="X18" s="265"/>
      <c r="Y18" s="66"/>
      <c r="Z18" s="284"/>
      <c r="AA18" s="213"/>
      <c r="AB18" s="64"/>
      <c r="AC18" s="66"/>
      <c r="AD18" s="265"/>
      <c r="AE18" s="66"/>
      <c r="AF18" s="284"/>
      <c r="AG18" s="213"/>
      <c r="AH18" s="64"/>
      <c r="AI18" s="66"/>
      <c r="AJ18" s="265"/>
      <c r="AK18" s="66"/>
      <c r="AL18" s="284"/>
      <c r="AM18" s="313"/>
      <c r="AN18" s="63"/>
      <c r="AO18" s="265"/>
      <c r="AP18" s="66"/>
      <c r="AQ18" s="284"/>
      <c r="AR18" s="213"/>
      <c r="AS18" s="64"/>
      <c r="AT18" s="285"/>
      <c r="AU18" s="302"/>
      <c r="AV18" s="66"/>
      <c r="AW18" s="66"/>
      <c r="AX18" s="303"/>
      <c r="AY18" s="64"/>
      <c r="AZ18" s="65"/>
      <c r="BA18" s="285"/>
      <c r="BB18" s="285"/>
      <c r="BC18" s="66"/>
      <c r="BD18" s="63"/>
      <c r="BE18" s="213"/>
      <c r="BF18" s="66"/>
      <c r="BG18" s="66"/>
      <c r="BH18" s="213"/>
      <c r="BI18" s="65"/>
      <c r="BJ18" s="66"/>
      <c r="BK18" s="317"/>
      <c r="BL18" s="318"/>
      <c r="BM18" s="69"/>
      <c r="BN18" s="317"/>
      <c r="BO18" s="318"/>
      <c r="BP18" s="69"/>
      <c r="BQ18" s="317"/>
      <c r="BR18" s="318"/>
      <c r="BS18" s="69"/>
      <c r="BT18" s="334"/>
      <c r="BU18" s="318"/>
      <c r="BV18" s="69"/>
      <c r="BW18" s="317"/>
      <c r="BX18" s="318"/>
      <c r="BY18" s="335"/>
      <c r="BZ18" s="336"/>
      <c r="CA18" s="128"/>
      <c r="CB18" s="256"/>
      <c r="CC18" s="259"/>
    </row>
    <row r="19" spans="1:81" ht="18.75" customHeight="1" x14ac:dyDescent="0.2">
      <c r="A19" s="47"/>
      <c r="B19" s="48"/>
      <c r="C19" s="47"/>
      <c r="D19" s="47">
        <f t="shared" si="0"/>
        <v>2</v>
      </c>
      <c r="E19" s="49"/>
      <c r="F19" s="133"/>
      <c r="G19" s="50"/>
      <c r="H19" s="369"/>
      <c r="I19" s="208"/>
      <c r="J19" s="209"/>
      <c r="K19" s="210"/>
      <c r="L19" s="51"/>
      <c r="M19" s="52"/>
      <c r="N19" s="51"/>
      <c r="O19" s="53"/>
      <c r="P19" s="54"/>
      <c r="Q19" s="252"/>
      <c r="R19" s="55"/>
      <c r="S19" s="277"/>
      <c r="T19" s="278"/>
      <c r="U19" s="56"/>
      <c r="V19" s="57"/>
      <c r="W19" s="51"/>
      <c r="X19" s="264"/>
      <c r="Y19" s="53"/>
      <c r="Z19" s="53"/>
      <c r="AA19" s="53"/>
      <c r="AB19" s="52"/>
      <c r="AC19" s="51"/>
      <c r="AD19" s="264"/>
      <c r="AE19" s="53"/>
      <c r="AF19" s="53"/>
      <c r="AG19" s="53"/>
      <c r="AH19" s="52"/>
      <c r="AI19" s="51"/>
      <c r="AJ19" s="264"/>
      <c r="AK19" s="53"/>
      <c r="AL19" s="53"/>
      <c r="AM19" s="312"/>
      <c r="AN19" s="51"/>
      <c r="AO19" s="264"/>
      <c r="AP19" s="53"/>
      <c r="AQ19" s="53"/>
      <c r="AR19" s="53"/>
      <c r="AS19" s="52"/>
      <c r="AT19" s="300"/>
      <c r="AU19" s="301"/>
      <c r="AV19" s="53"/>
      <c r="AW19" s="54"/>
      <c r="AX19" s="53"/>
      <c r="AY19" s="52"/>
      <c r="AZ19" s="300"/>
      <c r="BA19" s="283"/>
      <c r="BB19" s="283"/>
      <c r="BC19" s="54"/>
      <c r="BD19" s="51"/>
      <c r="BE19" s="53"/>
      <c r="BF19" s="54"/>
      <c r="BG19" s="54"/>
      <c r="BH19" s="53"/>
      <c r="BI19" s="300"/>
      <c r="BJ19" s="54"/>
      <c r="BK19" s="315"/>
      <c r="BL19" s="316"/>
      <c r="BM19" s="58"/>
      <c r="BN19" s="315"/>
      <c r="BO19" s="316"/>
      <c r="BP19" s="58"/>
      <c r="BQ19" s="315"/>
      <c r="BR19" s="316"/>
      <c r="BS19" s="58"/>
      <c r="BT19" s="331"/>
      <c r="BU19" s="316"/>
      <c r="BV19" s="58"/>
      <c r="BW19" s="315"/>
      <c r="BX19" s="316"/>
      <c r="BY19" s="332"/>
      <c r="BZ19" s="333"/>
      <c r="CA19" s="127"/>
      <c r="CB19" s="258"/>
      <c r="CC19" s="259"/>
    </row>
    <row r="20" spans="1:81" ht="18.75" customHeight="1" x14ac:dyDescent="0.2">
      <c r="A20" s="59"/>
      <c r="B20" s="60"/>
      <c r="C20" s="61"/>
      <c r="D20" s="59">
        <f t="shared" si="0"/>
        <v>3</v>
      </c>
      <c r="E20" s="62"/>
      <c r="F20" s="134"/>
      <c r="G20" s="15"/>
      <c r="H20" s="370"/>
      <c r="I20" s="62"/>
      <c r="J20" s="211"/>
      <c r="K20" s="212"/>
      <c r="L20" s="63"/>
      <c r="M20" s="64"/>
      <c r="N20" s="65"/>
      <c r="O20" s="66"/>
      <c r="P20" s="66"/>
      <c r="Q20" s="253"/>
      <c r="R20" s="213"/>
      <c r="S20" s="279"/>
      <c r="T20" s="280"/>
      <c r="U20" s="67"/>
      <c r="V20" s="68"/>
      <c r="W20" s="66"/>
      <c r="X20" s="265"/>
      <c r="Y20" s="66"/>
      <c r="Z20" s="284"/>
      <c r="AA20" s="213"/>
      <c r="AB20" s="64"/>
      <c r="AC20" s="66"/>
      <c r="AD20" s="265"/>
      <c r="AE20" s="66"/>
      <c r="AF20" s="284"/>
      <c r="AG20" s="213"/>
      <c r="AH20" s="64"/>
      <c r="AI20" s="66"/>
      <c r="AJ20" s="265"/>
      <c r="AK20" s="66"/>
      <c r="AL20" s="284"/>
      <c r="AM20" s="313"/>
      <c r="AN20" s="63"/>
      <c r="AO20" s="265"/>
      <c r="AP20" s="66"/>
      <c r="AQ20" s="284"/>
      <c r="AR20" s="213"/>
      <c r="AS20" s="64"/>
      <c r="AT20" s="285"/>
      <c r="AU20" s="302"/>
      <c r="AV20" s="66"/>
      <c r="AW20" s="66"/>
      <c r="AX20" s="303"/>
      <c r="AY20" s="64"/>
      <c r="AZ20" s="65"/>
      <c r="BA20" s="285"/>
      <c r="BB20" s="285"/>
      <c r="BC20" s="66"/>
      <c r="BD20" s="63"/>
      <c r="BE20" s="213"/>
      <c r="BF20" s="66"/>
      <c r="BG20" s="66"/>
      <c r="BH20" s="213"/>
      <c r="BI20" s="65"/>
      <c r="BJ20" s="66"/>
      <c r="BK20" s="317"/>
      <c r="BL20" s="318"/>
      <c r="BM20" s="69"/>
      <c r="BN20" s="317"/>
      <c r="BO20" s="318"/>
      <c r="BP20" s="69"/>
      <c r="BQ20" s="317"/>
      <c r="BR20" s="318"/>
      <c r="BS20" s="69"/>
      <c r="BT20" s="334"/>
      <c r="BU20" s="318"/>
      <c r="BV20" s="69"/>
      <c r="BW20" s="317"/>
      <c r="BX20" s="318"/>
      <c r="BY20" s="335"/>
      <c r="BZ20" s="336"/>
      <c r="CA20" s="128"/>
      <c r="CB20" s="256"/>
      <c r="CC20" s="259"/>
    </row>
    <row r="21" spans="1:81" ht="18.75" customHeight="1" x14ac:dyDescent="0.2">
      <c r="A21" s="47"/>
      <c r="B21" s="48"/>
      <c r="C21" s="47"/>
      <c r="D21" s="47">
        <f t="shared" si="0"/>
        <v>3</v>
      </c>
      <c r="E21" s="49"/>
      <c r="F21" s="133"/>
      <c r="G21" s="50"/>
      <c r="H21" s="369"/>
      <c r="I21" s="208"/>
      <c r="J21" s="209"/>
      <c r="K21" s="210"/>
      <c r="L21" s="51"/>
      <c r="M21" s="52"/>
      <c r="N21" s="51"/>
      <c r="O21" s="53"/>
      <c r="P21" s="54"/>
      <c r="Q21" s="252"/>
      <c r="R21" s="55"/>
      <c r="S21" s="277"/>
      <c r="T21" s="278"/>
      <c r="U21" s="56"/>
      <c r="V21" s="57"/>
      <c r="W21" s="51"/>
      <c r="X21" s="264"/>
      <c r="Y21" s="53"/>
      <c r="Z21" s="53"/>
      <c r="AA21" s="53"/>
      <c r="AB21" s="52"/>
      <c r="AC21" s="51"/>
      <c r="AD21" s="264"/>
      <c r="AE21" s="53"/>
      <c r="AF21" s="53"/>
      <c r="AG21" s="53"/>
      <c r="AH21" s="52"/>
      <c r="AI21" s="51"/>
      <c r="AJ21" s="264"/>
      <c r="AK21" s="53"/>
      <c r="AL21" s="53"/>
      <c r="AM21" s="312"/>
      <c r="AN21" s="51"/>
      <c r="AO21" s="264"/>
      <c r="AP21" s="53"/>
      <c r="AQ21" s="53"/>
      <c r="AR21" s="53"/>
      <c r="AS21" s="52"/>
      <c r="AT21" s="300"/>
      <c r="AU21" s="301"/>
      <c r="AV21" s="53"/>
      <c r="AW21" s="54"/>
      <c r="AX21" s="53"/>
      <c r="AY21" s="52"/>
      <c r="AZ21" s="300"/>
      <c r="BA21" s="283"/>
      <c r="BB21" s="283"/>
      <c r="BC21" s="54"/>
      <c r="BD21" s="51"/>
      <c r="BE21" s="53"/>
      <c r="BF21" s="54"/>
      <c r="BG21" s="54"/>
      <c r="BH21" s="53"/>
      <c r="BI21" s="300"/>
      <c r="BJ21" s="54"/>
      <c r="BK21" s="315"/>
      <c r="BL21" s="316"/>
      <c r="BM21" s="58"/>
      <c r="BN21" s="315"/>
      <c r="BO21" s="316"/>
      <c r="BP21" s="58"/>
      <c r="BQ21" s="315"/>
      <c r="BR21" s="316"/>
      <c r="BS21" s="58"/>
      <c r="BT21" s="331"/>
      <c r="BU21" s="316"/>
      <c r="BV21" s="58"/>
      <c r="BW21" s="315"/>
      <c r="BX21" s="316"/>
      <c r="BY21" s="332"/>
      <c r="BZ21" s="333"/>
      <c r="CA21" s="127"/>
      <c r="CB21" s="258"/>
      <c r="CC21" s="259"/>
    </row>
    <row r="22" spans="1:81" ht="18.75" customHeight="1" x14ac:dyDescent="0.2">
      <c r="A22" s="59"/>
      <c r="B22" s="60"/>
      <c r="C22" s="61"/>
      <c r="D22" s="59">
        <f t="shared" si="0"/>
        <v>4</v>
      </c>
      <c r="E22" s="62"/>
      <c r="F22" s="134"/>
      <c r="G22" s="15"/>
      <c r="H22" s="370"/>
      <c r="I22" s="62"/>
      <c r="J22" s="211"/>
      <c r="K22" s="212"/>
      <c r="L22" s="63"/>
      <c r="M22" s="64"/>
      <c r="N22" s="65"/>
      <c r="O22" s="66"/>
      <c r="P22" s="66"/>
      <c r="Q22" s="253"/>
      <c r="R22" s="213"/>
      <c r="S22" s="279"/>
      <c r="T22" s="280"/>
      <c r="U22" s="67"/>
      <c r="V22" s="68"/>
      <c r="W22" s="66"/>
      <c r="X22" s="265"/>
      <c r="Y22" s="66"/>
      <c r="Z22" s="284"/>
      <c r="AA22" s="213"/>
      <c r="AB22" s="64"/>
      <c r="AC22" s="66"/>
      <c r="AD22" s="265"/>
      <c r="AE22" s="66"/>
      <c r="AF22" s="284"/>
      <c r="AG22" s="213"/>
      <c r="AH22" s="64"/>
      <c r="AI22" s="66"/>
      <c r="AJ22" s="265"/>
      <c r="AK22" s="66"/>
      <c r="AL22" s="284"/>
      <c r="AM22" s="313"/>
      <c r="AN22" s="63"/>
      <c r="AO22" s="265"/>
      <c r="AP22" s="66"/>
      <c r="AQ22" s="284"/>
      <c r="AR22" s="213"/>
      <c r="AS22" s="64"/>
      <c r="AT22" s="285"/>
      <c r="AU22" s="302"/>
      <c r="AV22" s="66"/>
      <c r="AW22" s="66"/>
      <c r="AX22" s="303"/>
      <c r="AY22" s="64"/>
      <c r="AZ22" s="65"/>
      <c r="BA22" s="285"/>
      <c r="BB22" s="285"/>
      <c r="BC22" s="66"/>
      <c r="BD22" s="63"/>
      <c r="BE22" s="213"/>
      <c r="BF22" s="66"/>
      <c r="BG22" s="66"/>
      <c r="BH22" s="213"/>
      <c r="BI22" s="65"/>
      <c r="BJ22" s="66"/>
      <c r="BK22" s="317"/>
      <c r="BL22" s="318"/>
      <c r="BM22" s="69"/>
      <c r="BN22" s="317"/>
      <c r="BO22" s="318"/>
      <c r="BP22" s="69"/>
      <c r="BQ22" s="317"/>
      <c r="BR22" s="318"/>
      <c r="BS22" s="69"/>
      <c r="BT22" s="334"/>
      <c r="BU22" s="318"/>
      <c r="BV22" s="69"/>
      <c r="BW22" s="317"/>
      <c r="BX22" s="318"/>
      <c r="BY22" s="335"/>
      <c r="BZ22" s="336"/>
      <c r="CA22" s="128"/>
      <c r="CB22" s="256"/>
      <c r="CC22" s="259"/>
    </row>
    <row r="23" spans="1:81" ht="18.75" customHeight="1" x14ac:dyDescent="0.2">
      <c r="A23" s="47"/>
      <c r="B23" s="48"/>
      <c r="C23" s="47"/>
      <c r="D23" s="47">
        <f t="shared" si="0"/>
        <v>4</v>
      </c>
      <c r="E23" s="49"/>
      <c r="F23" s="133"/>
      <c r="G23" s="50"/>
      <c r="H23" s="369"/>
      <c r="I23" s="208"/>
      <c r="J23" s="209"/>
      <c r="K23" s="210"/>
      <c r="L23" s="51"/>
      <c r="M23" s="52"/>
      <c r="N23" s="51"/>
      <c r="O23" s="53"/>
      <c r="P23" s="54"/>
      <c r="Q23" s="252"/>
      <c r="R23" s="55"/>
      <c r="S23" s="277"/>
      <c r="T23" s="278"/>
      <c r="U23" s="56"/>
      <c r="V23" s="57"/>
      <c r="W23" s="51"/>
      <c r="X23" s="264"/>
      <c r="Y23" s="53"/>
      <c r="Z23" s="53"/>
      <c r="AA23" s="53"/>
      <c r="AB23" s="52"/>
      <c r="AC23" s="51"/>
      <c r="AD23" s="264"/>
      <c r="AE23" s="53"/>
      <c r="AF23" s="53"/>
      <c r="AG23" s="53"/>
      <c r="AH23" s="52"/>
      <c r="AI23" s="51"/>
      <c r="AJ23" s="264"/>
      <c r="AK23" s="53"/>
      <c r="AL23" s="53"/>
      <c r="AM23" s="312"/>
      <c r="AN23" s="51"/>
      <c r="AO23" s="264"/>
      <c r="AP23" s="53"/>
      <c r="AQ23" s="53"/>
      <c r="AR23" s="53"/>
      <c r="AS23" s="52"/>
      <c r="AT23" s="300"/>
      <c r="AU23" s="301"/>
      <c r="AV23" s="53"/>
      <c r="AW23" s="54"/>
      <c r="AX23" s="53"/>
      <c r="AY23" s="52"/>
      <c r="AZ23" s="300"/>
      <c r="BA23" s="283"/>
      <c r="BB23" s="283"/>
      <c r="BC23" s="54"/>
      <c r="BD23" s="51"/>
      <c r="BE23" s="53"/>
      <c r="BF23" s="54"/>
      <c r="BG23" s="54"/>
      <c r="BH23" s="53"/>
      <c r="BI23" s="300"/>
      <c r="BJ23" s="54"/>
      <c r="BK23" s="315"/>
      <c r="BL23" s="316"/>
      <c r="BM23" s="58"/>
      <c r="BN23" s="315"/>
      <c r="BO23" s="316"/>
      <c r="BP23" s="58"/>
      <c r="BQ23" s="315"/>
      <c r="BR23" s="316"/>
      <c r="BS23" s="58"/>
      <c r="BT23" s="331"/>
      <c r="BU23" s="316"/>
      <c r="BV23" s="58"/>
      <c r="BW23" s="315"/>
      <c r="BX23" s="316"/>
      <c r="BY23" s="332"/>
      <c r="BZ23" s="333"/>
      <c r="CA23" s="127"/>
      <c r="CB23" s="258"/>
      <c r="CC23" s="259"/>
    </row>
    <row r="24" spans="1:81" ht="18.75" customHeight="1" x14ac:dyDescent="0.2">
      <c r="A24" s="59"/>
      <c r="B24" s="60"/>
      <c r="C24" s="61"/>
      <c r="D24" s="59">
        <f t="shared" si="0"/>
        <v>5</v>
      </c>
      <c r="E24" s="62"/>
      <c r="F24" s="134"/>
      <c r="G24" s="15"/>
      <c r="H24" s="370"/>
      <c r="I24" s="62"/>
      <c r="J24" s="211"/>
      <c r="K24" s="212"/>
      <c r="L24" s="63"/>
      <c r="M24" s="64"/>
      <c r="N24" s="65"/>
      <c r="O24" s="66"/>
      <c r="P24" s="66"/>
      <c r="Q24" s="253"/>
      <c r="R24" s="213"/>
      <c r="S24" s="279"/>
      <c r="T24" s="280"/>
      <c r="U24" s="67"/>
      <c r="V24" s="68"/>
      <c r="W24" s="66"/>
      <c r="X24" s="265"/>
      <c r="Y24" s="66"/>
      <c r="Z24" s="284"/>
      <c r="AA24" s="213"/>
      <c r="AB24" s="64"/>
      <c r="AC24" s="66"/>
      <c r="AD24" s="265"/>
      <c r="AE24" s="66"/>
      <c r="AF24" s="284"/>
      <c r="AG24" s="213"/>
      <c r="AH24" s="64"/>
      <c r="AI24" s="66"/>
      <c r="AJ24" s="265"/>
      <c r="AK24" s="66"/>
      <c r="AL24" s="284"/>
      <c r="AM24" s="313"/>
      <c r="AN24" s="63"/>
      <c r="AO24" s="265"/>
      <c r="AP24" s="66"/>
      <c r="AQ24" s="284"/>
      <c r="AR24" s="213"/>
      <c r="AS24" s="64"/>
      <c r="AT24" s="285"/>
      <c r="AU24" s="302"/>
      <c r="AV24" s="66"/>
      <c r="AW24" s="66"/>
      <c r="AX24" s="303"/>
      <c r="AY24" s="64"/>
      <c r="AZ24" s="65"/>
      <c r="BA24" s="285"/>
      <c r="BB24" s="285"/>
      <c r="BC24" s="66"/>
      <c r="BD24" s="63"/>
      <c r="BE24" s="213"/>
      <c r="BF24" s="66"/>
      <c r="BG24" s="66"/>
      <c r="BH24" s="213"/>
      <c r="BI24" s="65"/>
      <c r="BJ24" s="66"/>
      <c r="BK24" s="317"/>
      <c r="BL24" s="318"/>
      <c r="BM24" s="69"/>
      <c r="BN24" s="317"/>
      <c r="BO24" s="318"/>
      <c r="BP24" s="69"/>
      <c r="BQ24" s="317"/>
      <c r="BR24" s="318"/>
      <c r="BS24" s="69"/>
      <c r="BT24" s="334"/>
      <c r="BU24" s="318"/>
      <c r="BV24" s="69"/>
      <c r="BW24" s="317"/>
      <c r="BX24" s="318"/>
      <c r="BY24" s="335"/>
      <c r="BZ24" s="336"/>
      <c r="CA24" s="128"/>
      <c r="CB24" s="256"/>
      <c r="CC24" s="259"/>
    </row>
    <row r="25" spans="1:81" ht="18.75" customHeight="1" x14ac:dyDescent="0.2">
      <c r="A25" s="47"/>
      <c r="B25" s="48"/>
      <c r="C25" s="47"/>
      <c r="D25" s="47">
        <f t="shared" si="0"/>
        <v>5</v>
      </c>
      <c r="E25" s="49"/>
      <c r="F25" s="133"/>
      <c r="G25" s="50"/>
      <c r="H25" s="369"/>
      <c r="I25" s="208"/>
      <c r="J25" s="209"/>
      <c r="K25" s="210"/>
      <c r="L25" s="51"/>
      <c r="M25" s="52"/>
      <c r="N25" s="51"/>
      <c r="O25" s="53"/>
      <c r="P25" s="54"/>
      <c r="Q25" s="252"/>
      <c r="R25" s="55"/>
      <c r="S25" s="277"/>
      <c r="T25" s="278"/>
      <c r="U25" s="56"/>
      <c r="V25" s="57"/>
      <c r="W25" s="51"/>
      <c r="X25" s="264"/>
      <c r="Y25" s="53"/>
      <c r="Z25" s="53"/>
      <c r="AA25" s="53"/>
      <c r="AB25" s="52"/>
      <c r="AC25" s="51"/>
      <c r="AD25" s="264"/>
      <c r="AE25" s="53"/>
      <c r="AF25" s="53"/>
      <c r="AG25" s="53"/>
      <c r="AH25" s="52"/>
      <c r="AI25" s="51"/>
      <c r="AJ25" s="264"/>
      <c r="AK25" s="53"/>
      <c r="AL25" s="53"/>
      <c r="AM25" s="312"/>
      <c r="AN25" s="51"/>
      <c r="AO25" s="264"/>
      <c r="AP25" s="53"/>
      <c r="AQ25" s="53"/>
      <c r="AR25" s="53"/>
      <c r="AS25" s="52"/>
      <c r="AT25" s="300"/>
      <c r="AU25" s="301"/>
      <c r="AV25" s="53"/>
      <c r="AW25" s="54"/>
      <c r="AX25" s="53"/>
      <c r="AY25" s="52"/>
      <c r="AZ25" s="300"/>
      <c r="BA25" s="283"/>
      <c r="BB25" s="283"/>
      <c r="BC25" s="54"/>
      <c r="BD25" s="51"/>
      <c r="BE25" s="53"/>
      <c r="BF25" s="54"/>
      <c r="BG25" s="54"/>
      <c r="BH25" s="53"/>
      <c r="BI25" s="300"/>
      <c r="BJ25" s="54"/>
      <c r="BK25" s="315"/>
      <c r="BL25" s="316"/>
      <c r="BM25" s="58"/>
      <c r="BN25" s="315"/>
      <c r="BO25" s="316"/>
      <c r="BP25" s="58"/>
      <c r="BQ25" s="315"/>
      <c r="BR25" s="316"/>
      <c r="BS25" s="58"/>
      <c r="BT25" s="331"/>
      <c r="BU25" s="316"/>
      <c r="BV25" s="58"/>
      <c r="BW25" s="315"/>
      <c r="BX25" s="316"/>
      <c r="BY25" s="332"/>
      <c r="BZ25" s="333"/>
      <c r="CA25" s="127"/>
      <c r="CB25" s="258"/>
      <c r="CC25" s="259"/>
    </row>
    <row r="26" spans="1:81" ht="18.75" customHeight="1" x14ac:dyDescent="0.2">
      <c r="A26" s="59"/>
      <c r="B26" s="60"/>
      <c r="C26" s="61"/>
      <c r="D26" s="59">
        <f t="shared" si="0"/>
        <v>6</v>
      </c>
      <c r="E26" s="62"/>
      <c r="F26" s="134"/>
      <c r="G26" s="15"/>
      <c r="H26" s="370"/>
      <c r="I26" s="62"/>
      <c r="J26" s="211"/>
      <c r="K26" s="212"/>
      <c r="L26" s="63"/>
      <c r="M26" s="64"/>
      <c r="N26" s="65"/>
      <c r="O26" s="66"/>
      <c r="P26" s="66"/>
      <c r="Q26" s="253"/>
      <c r="R26" s="213"/>
      <c r="S26" s="279"/>
      <c r="T26" s="280"/>
      <c r="U26" s="67"/>
      <c r="V26" s="68"/>
      <c r="W26" s="66"/>
      <c r="X26" s="265"/>
      <c r="Y26" s="66"/>
      <c r="Z26" s="284"/>
      <c r="AA26" s="213"/>
      <c r="AB26" s="64"/>
      <c r="AC26" s="66"/>
      <c r="AD26" s="265"/>
      <c r="AE26" s="66"/>
      <c r="AF26" s="284"/>
      <c r="AG26" s="213"/>
      <c r="AH26" s="64"/>
      <c r="AI26" s="66"/>
      <c r="AJ26" s="265"/>
      <c r="AK26" s="66"/>
      <c r="AL26" s="284"/>
      <c r="AM26" s="313"/>
      <c r="AN26" s="63"/>
      <c r="AO26" s="265"/>
      <c r="AP26" s="66"/>
      <c r="AQ26" s="284"/>
      <c r="AR26" s="213"/>
      <c r="AS26" s="64"/>
      <c r="AT26" s="285"/>
      <c r="AU26" s="302"/>
      <c r="AV26" s="66"/>
      <c r="AW26" s="66"/>
      <c r="AX26" s="303"/>
      <c r="AY26" s="64"/>
      <c r="AZ26" s="65"/>
      <c r="BA26" s="285"/>
      <c r="BB26" s="285"/>
      <c r="BC26" s="66"/>
      <c r="BD26" s="63"/>
      <c r="BE26" s="213"/>
      <c r="BF26" s="66"/>
      <c r="BG26" s="66"/>
      <c r="BH26" s="213"/>
      <c r="BI26" s="65"/>
      <c r="BJ26" s="66"/>
      <c r="BK26" s="317"/>
      <c r="BL26" s="318"/>
      <c r="BM26" s="69"/>
      <c r="BN26" s="317"/>
      <c r="BO26" s="318"/>
      <c r="BP26" s="69"/>
      <c r="BQ26" s="317"/>
      <c r="BR26" s="318"/>
      <c r="BS26" s="69"/>
      <c r="BT26" s="334"/>
      <c r="BU26" s="318"/>
      <c r="BV26" s="69"/>
      <c r="BW26" s="317"/>
      <c r="BX26" s="318"/>
      <c r="BY26" s="335"/>
      <c r="BZ26" s="336"/>
      <c r="CA26" s="128"/>
      <c r="CB26" s="256"/>
      <c r="CC26" s="259"/>
    </row>
    <row r="27" spans="1:81" ht="18.75" customHeight="1" x14ac:dyDescent="0.2">
      <c r="A27" s="47"/>
      <c r="B27" s="48"/>
      <c r="C27" s="47"/>
      <c r="D27" s="47">
        <f t="shared" si="0"/>
        <v>6</v>
      </c>
      <c r="E27" s="49"/>
      <c r="F27" s="133"/>
      <c r="G27" s="50"/>
      <c r="H27" s="369"/>
      <c r="I27" s="208"/>
      <c r="J27" s="209"/>
      <c r="K27" s="210"/>
      <c r="L27" s="51"/>
      <c r="M27" s="52"/>
      <c r="N27" s="51"/>
      <c r="O27" s="53"/>
      <c r="P27" s="54"/>
      <c r="Q27" s="252"/>
      <c r="R27" s="55"/>
      <c r="S27" s="277"/>
      <c r="T27" s="278"/>
      <c r="U27" s="56"/>
      <c r="V27" s="57"/>
      <c r="W27" s="51"/>
      <c r="X27" s="264"/>
      <c r="Y27" s="53"/>
      <c r="Z27" s="53"/>
      <c r="AA27" s="53"/>
      <c r="AB27" s="52"/>
      <c r="AC27" s="51"/>
      <c r="AD27" s="264"/>
      <c r="AE27" s="53"/>
      <c r="AF27" s="53"/>
      <c r="AG27" s="53"/>
      <c r="AH27" s="52"/>
      <c r="AI27" s="51"/>
      <c r="AJ27" s="264"/>
      <c r="AK27" s="53"/>
      <c r="AL27" s="53"/>
      <c r="AM27" s="312"/>
      <c r="AN27" s="51"/>
      <c r="AO27" s="264"/>
      <c r="AP27" s="53"/>
      <c r="AQ27" s="53"/>
      <c r="AR27" s="53"/>
      <c r="AS27" s="52"/>
      <c r="AT27" s="300"/>
      <c r="AU27" s="301"/>
      <c r="AV27" s="53"/>
      <c r="AW27" s="54"/>
      <c r="AX27" s="53"/>
      <c r="AY27" s="52"/>
      <c r="AZ27" s="300"/>
      <c r="BA27" s="283"/>
      <c r="BB27" s="283"/>
      <c r="BC27" s="54"/>
      <c r="BD27" s="51"/>
      <c r="BE27" s="53"/>
      <c r="BF27" s="54"/>
      <c r="BG27" s="54"/>
      <c r="BH27" s="53"/>
      <c r="BI27" s="300"/>
      <c r="BJ27" s="54"/>
      <c r="BK27" s="315"/>
      <c r="BL27" s="316"/>
      <c r="BM27" s="58"/>
      <c r="BN27" s="315"/>
      <c r="BO27" s="316"/>
      <c r="BP27" s="58"/>
      <c r="BQ27" s="315"/>
      <c r="BR27" s="316"/>
      <c r="BS27" s="58"/>
      <c r="BT27" s="331"/>
      <c r="BU27" s="316"/>
      <c r="BV27" s="58"/>
      <c r="BW27" s="315"/>
      <c r="BX27" s="316"/>
      <c r="BY27" s="332"/>
      <c r="BZ27" s="333"/>
      <c r="CA27" s="127"/>
      <c r="CB27" s="258"/>
      <c r="CC27" s="259"/>
    </row>
    <row r="28" spans="1:81" ht="18.75" customHeight="1" x14ac:dyDescent="0.2">
      <c r="A28" s="59"/>
      <c r="B28" s="60"/>
      <c r="C28" s="61"/>
      <c r="D28" s="59">
        <f t="shared" si="0"/>
        <v>7</v>
      </c>
      <c r="E28" s="62"/>
      <c r="F28" s="134"/>
      <c r="G28" s="15"/>
      <c r="H28" s="370"/>
      <c r="I28" s="62"/>
      <c r="J28" s="211"/>
      <c r="K28" s="212"/>
      <c r="L28" s="63"/>
      <c r="M28" s="64"/>
      <c r="N28" s="65"/>
      <c r="O28" s="66"/>
      <c r="P28" s="66"/>
      <c r="Q28" s="253"/>
      <c r="R28" s="213"/>
      <c r="S28" s="279"/>
      <c r="T28" s="280"/>
      <c r="U28" s="67"/>
      <c r="V28" s="68"/>
      <c r="W28" s="66"/>
      <c r="X28" s="265"/>
      <c r="Y28" s="66"/>
      <c r="Z28" s="284"/>
      <c r="AA28" s="213"/>
      <c r="AB28" s="64"/>
      <c r="AC28" s="66"/>
      <c r="AD28" s="265"/>
      <c r="AE28" s="66"/>
      <c r="AF28" s="284"/>
      <c r="AG28" s="213"/>
      <c r="AH28" s="64"/>
      <c r="AI28" s="66"/>
      <c r="AJ28" s="265"/>
      <c r="AK28" s="66"/>
      <c r="AL28" s="284"/>
      <c r="AM28" s="313"/>
      <c r="AN28" s="63"/>
      <c r="AO28" s="265"/>
      <c r="AP28" s="66"/>
      <c r="AQ28" s="284"/>
      <c r="AR28" s="213"/>
      <c r="AS28" s="64"/>
      <c r="AT28" s="285"/>
      <c r="AU28" s="302"/>
      <c r="AV28" s="66"/>
      <c r="AW28" s="66"/>
      <c r="AX28" s="303"/>
      <c r="AY28" s="64"/>
      <c r="AZ28" s="65"/>
      <c r="BA28" s="285"/>
      <c r="BB28" s="285"/>
      <c r="BC28" s="66"/>
      <c r="BD28" s="63"/>
      <c r="BE28" s="213"/>
      <c r="BF28" s="66"/>
      <c r="BG28" s="66"/>
      <c r="BH28" s="213"/>
      <c r="BI28" s="65"/>
      <c r="BJ28" s="66"/>
      <c r="BK28" s="317"/>
      <c r="BL28" s="318"/>
      <c r="BM28" s="69"/>
      <c r="BN28" s="317"/>
      <c r="BO28" s="318"/>
      <c r="BP28" s="69"/>
      <c r="BQ28" s="317"/>
      <c r="BR28" s="318"/>
      <c r="BS28" s="69"/>
      <c r="BT28" s="334"/>
      <c r="BU28" s="318"/>
      <c r="BV28" s="69"/>
      <c r="BW28" s="317"/>
      <c r="BX28" s="318"/>
      <c r="BY28" s="335"/>
      <c r="BZ28" s="336"/>
      <c r="CA28" s="128"/>
      <c r="CB28" s="256"/>
      <c r="CC28" s="259"/>
    </row>
    <row r="29" spans="1:81" ht="18.75" customHeight="1" x14ac:dyDescent="0.2">
      <c r="A29" s="47"/>
      <c r="B29" s="48"/>
      <c r="C29" s="47"/>
      <c r="D29" s="47">
        <f t="shared" si="0"/>
        <v>7</v>
      </c>
      <c r="E29" s="49"/>
      <c r="F29" s="133"/>
      <c r="G29" s="50"/>
      <c r="H29" s="369"/>
      <c r="I29" s="208"/>
      <c r="J29" s="209"/>
      <c r="K29" s="210"/>
      <c r="L29" s="51"/>
      <c r="M29" s="52"/>
      <c r="N29" s="51"/>
      <c r="O29" s="53"/>
      <c r="P29" s="54"/>
      <c r="Q29" s="252"/>
      <c r="R29" s="55"/>
      <c r="S29" s="277"/>
      <c r="T29" s="278"/>
      <c r="U29" s="56"/>
      <c r="V29" s="57"/>
      <c r="W29" s="51"/>
      <c r="X29" s="264"/>
      <c r="Y29" s="53"/>
      <c r="Z29" s="53"/>
      <c r="AA29" s="53"/>
      <c r="AB29" s="52"/>
      <c r="AC29" s="51"/>
      <c r="AD29" s="264"/>
      <c r="AE29" s="53"/>
      <c r="AF29" s="53"/>
      <c r="AG29" s="53"/>
      <c r="AH29" s="52"/>
      <c r="AI29" s="51"/>
      <c r="AJ29" s="264"/>
      <c r="AK29" s="53"/>
      <c r="AL29" s="53"/>
      <c r="AM29" s="312"/>
      <c r="AN29" s="51"/>
      <c r="AO29" s="264"/>
      <c r="AP29" s="53"/>
      <c r="AQ29" s="53"/>
      <c r="AR29" s="53"/>
      <c r="AS29" s="52"/>
      <c r="AT29" s="300"/>
      <c r="AU29" s="301"/>
      <c r="AV29" s="53"/>
      <c r="AW29" s="54"/>
      <c r="AX29" s="53"/>
      <c r="AY29" s="52"/>
      <c r="AZ29" s="300"/>
      <c r="BA29" s="283"/>
      <c r="BB29" s="283"/>
      <c r="BC29" s="54"/>
      <c r="BD29" s="51"/>
      <c r="BE29" s="53"/>
      <c r="BF29" s="54"/>
      <c r="BG29" s="54"/>
      <c r="BH29" s="53"/>
      <c r="BI29" s="300"/>
      <c r="BJ29" s="54"/>
      <c r="BK29" s="315"/>
      <c r="BL29" s="316"/>
      <c r="BM29" s="58"/>
      <c r="BN29" s="315"/>
      <c r="BO29" s="316"/>
      <c r="BP29" s="58"/>
      <c r="BQ29" s="315"/>
      <c r="BR29" s="316"/>
      <c r="BS29" s="58"/>
      <c r="BT29" s="331"/>
      <c r="BU29" s="316"/>
      <c r="BV29" s="58"/>
      <c r="BW29" s="315"/>
      <c r="BX29" s="316"/>
      <c r="BY29" s="332"/>
      <c r="BZ29" s="333"/>
      <c r="CA29" s="127"/>
      <c r="CB29" s="258"/>
      <c r="CC29" s="259"/>
    </row>
    <row r="30" spans="1:81" ht="18.75" customHeight="1" x14ac:dyDescent="0.2">
      <c r="A30" s="59"/>
      <c r="B30" s="60"/>
      <c r="C30" s="61"/>
      <c r="D30" s="59">
        <f t="shared" si="0"/>
        <v>8</v>
      </c>
      <c r="E30" s="62"/>
      <c r="F30" s="134"/>
      <c r="G30" s="15"/>
      <c r="H30" s="370"/>
      <c r="I30" s="62"/>
      <c r="J30" s="211"/>
      <c r="K30" s="212"/>
      <c r="L30" s="63"/>
      <c r="M30" s="64"/>
      <c r="N30" s="65"/>
      <c r="O30" s="66"/>
      <c r="P30" s="66"/>
      <c r="Q30" s="253"/>
      <c r="R30" s="213"/>
      <c r="S30" s="279"/>
      <c r="T30" s="280"/>
      <c r="U30" s="67"/>
      <c r="V30" s="68"/>
      <c r="W30" s="66"/>
      <c r="X30" s="265"/>
      <c r="Y30" s="66"/>
      <c r="Z30" s="284"/>
      <c r="AA30" s="213"/>
      <c r="AB30" s="64"/>
      <c r="AC30" s="66"/>
      <c r="AD30" s="265"/>
      <c r="AE30" s="66"/>
      <c r="AF30" s="284"/>
      <c r="AG30" s="213"/>
      <c r="AH30" s="64"/>
      <c r="AI30" s="66"/>
      <c r="AJ30" s="265"/>
      <c r="AK30" s="66"/>
      <c r="AL30" s="284"/>
      <c r="AM30" s="313"/>
      <c r="AN30" s="63"/>
      <c r="AO30" s="265"/>
      <c r="AP30" s="66"/>
      <c r="AQ30" s="284"/>
      <c r="AR30" s="213"/>
      <c r="AS30" s="64"/>
      <c r="AT30" s="285"/>
      <c r="AU30" s="302"/>
      <c r="AV30" s="66"/>
      <c r="AW30" s="66"/>
      <c r="AX30" s="303"/>
      <c r="AY30" s="64"/>
      <c r="AZ30" s="65"/>
      <c r="BA30" s="285"/>
      <c r="BB30" s="285"/>
      <c r="BC30" s="66"/>
      <c r="BD30" s="63"/>
      <c r="BE30" s="213"/>
      <c r="BF30" s="66"/>
      <c r="BG30" s="66"/>
      <c r="BH30" s="213"/>
      <c r="BI30" s="65"/>
      <c r="BJ30" s="66"/>
      <c r="BK30" s="317"/>
      <c r="BL30" s="318"/>
      <c r="BM30" s="69"/>
      <c r="BN30" s="317"/>
      <c r="BO30" s="318"/>
      <c r="BP30" s="69"/>
      <c r="BQ30" s="317"/>
      <c r="BR30" s="318"/>
      <c r="BS30" s="69"/>
      <c r="BT30" s="334"/>
      <c r="BU30" s="318"/>
      <c r="BV30" s="69"/>
      <c r="BW30" s="317"/>
      <c r="BX30" s="318"/>
      <c r="BY30" s="335"/>
      <c r="BZ30" s="336"/>
      <c r="CA30" s="128"/>
      <c r="CB30" s="256"/>
      <c r="CC30" s="259"/>
    </row>
    <row r="31" spans="1:81" ht="18.75" customHeight="1" x14ac:dyDescent="0.2">
      <c r="A31" s="47"/>
      <c r="B31" s="48"/>
      <c r="C31" s="47"/>
      <c r="D31" s="47">
        <f t="shared" si="0"/>
        <v>8</v>
      </c>
      <c r="E31" s="49"/>
      <c r="F31" s="133"/>
      <c r="G31" s="50"/>
      <c r="H31" s="369"/>
      <c r="I31" s="208"/>
      <c r="J31" s="209"/>
      <c r="K31" s="210"/>
      <c r="L31" s="51"/>
      <c r="M31" s="52"/>
      <c r="N31" s="51"/>
      <c r="O31" s="53"/>
      <c r="P31" s="54"/>
      <c r="Q31" s="252"/>
      <c r="R31" s="55"/>
      <c r="S31" s="277"/>
      <c r="T31" s="278"/>
      <c r="U31" s="56"/>
      <c r="V31" s="57"/>
      <c r="W31" s="51"/>
      <c r="X31" s="264"/>
      <c r="Y31" s="53"/>
      <c r="Z31" s="53"/>
      <c r="AA31" s="53"/>
      <c r="AB31" s="52"/>
      <c r="AC31" s="51"/>
      <c r="AD31" s="264"/>
      <c r="AE31" s="53"/>
      <c r="AF31" s="53"/>
      <c r="AG31" s="53"/>
      <c r="AH31" s="52"/>
      <c r="AI31" s="51"/>
      <c r="AJ31" s="264"/>
      <c r="AK31" s="53"/>
      <c r="AL31" s="53"/>
      <c r="AM31" s="312"/>
      <c r="AN31" s="51"/>
      <c r="AO31" s="264"/>
      <c r="AP31" s="53"/>
      <c r="AQ31" s="53"/>
      <c r="AR31" s="53"/>
      <c r="AS31" s="52"/>
      <c r="AT31" s="300"/>
      <c r="AU31" s="301"/>
      <c r="AV31" s="53"/>
      <c r="AW31" s="54"/>
      <c r="AX31" s="53"/>
      <c r="AY31" s="52"/>
      <c r="AZ31" s="300"/>
      <c r="BA31" s="283"/>
      <c r="BB31" s="283"/>
      <c r="BC31" s="54"/>
      <c r="BD31" s="51"/>
      <c r="BE31" s="53"/>
      <c r="BF31" s="54"/>
      <c r="BG31" s="54"/>
      <c r="BH31" s="53"/>
      <c r="BI31" s="300"/>
      <c r="BJ31" s="54"/>
      <c r="BK31" s="315"/>
      <c r="BL31" s="316"/>
      <c r="BM31" s="58"/>
      <c r="BN31" s="315"/>
      <c r="BO31" s="316"/>
      <c r="BP31" s="58"/>
      <c r="BQ31" s="315"/>
      <c r="BR31" s="316"/>
      <c r="BS31" s="58"/>
      <c r="BT31" s="331"/>
      <c r="BU31" s="316"/>
      <c r="BV31" s="58"/>
      <c r="BW31" s="315"/>
      <c r="BX31" s="316"/>
      <c r="BY31" s="332"/>
      <c r="BZ31" s="333"/>
      <c r="CA31" s="127"/>
      <c r="CB31" s="258"/>
      <c r="CC31" s="259"/>
    </row>
    <row r="32" spans="1:81" ht="18.75" customHeight="1" x14ac:dyDescent="0.2">
      <c r="A32" s="59"/>
      <c r="B32" s="60"/>
      <c r="C32" s="61"/>
      <c r="D32" s="59">
        <f t="shared" si="0"/>
        <v>9</v>
      </c>
      <c r="E32" s="62"/>
      <c r="F32" s="134"/>
      <c r="G32" s="15"/>
      <c r="H32" s="370"/>
      <c r="I32" s="62"/>
      <c r="J32" s="211"/>
      <c r="K32" s="212"/>
      <c r="L32" s="63"/>
      <c r="M32" s="64"/>
      <c r="N32" s="65"/>
      <c r="O32" s="66"/>
      <c r="P32" s="66"/>
      <c r="Q32" s="253"/>
      <c r="R32" s="213"/>
      <c r="S32" s="279"/>
      <c r="T32" s="280"/>
      <c r="U32" s="67"/>
      <c r="V32" s="68"/>
      <c r="W32" s="66"/>
      <c r="X32" s="265"/>
      <c r="Y32" s="66"/>
      <c r="Z32" s="284"/>
      <c r="AA32" s="213"/>
      <c r="AB32" s="64"/>
      <c r="AC32" s="66"/>
      <c r="AD32" s="265"/>
      <c r="AE32" s="66"/>
      <c r="AF32" s="284"/>
      <c r="AG32" s="213"/>
      <c r="AH32" s="64"/>
      <c r="AI32" s="66"/>
      <c r="AJ32" s="265"/>
      <c r="AK32" s="66"/>
      <c r="AL32" s="284"/>
      <c r="AM32" s="313"/>
      <c r="AN32" s="63"/>
      <c r="AO32" s="265"/>
      <c r="AP32" s="66"/>
      <c r="AQ32" s="284"/>
      <c r="AR32" s="213"/>
      <c r="AS32" s="64"/>
      <c r="AT32" s="285"/>
      <c r="AU32" s="302"/>
      <c r="AV32" s="66"/>
      <c r="AW32" s="66"/>
      <c r="AX32" s="303"/>
      <c r="AY32" s="64"/>
      <c r="AZ32" s="65"/>
      <c r="BA32" s="285"/>
      <c r="BB32" s="285"/>
      <c r="BC32" s="66"/>
      <c r="BD32" s="63"/>
      <c r="BE32" s="213"/>
      <c r="BF32" s="66"/>
      <c r="BG32" s="66"/>
      <c r="BH32" s="213"/>
      <c r="BI32" s="65"/>
      <c r="BJ32" s="66"/>
      <c r="BK32" s="317"/>
      <c r="BL32" s="318"/>
      <c r="BM32" s="69"/>
      <c r="BN32" s="317"/>
      <c r="BO32" s="318"/>
      <c r="BP32" s="69"/>
      <c r="BQ32" s="317"/>
      <c r="BR32" s="318"/>
      <c r="BS32" s="69"/>
      <c r="BT32" s="334"/>
      <c r="BU32" s="318"/>
      <c r="BV32" s="69"/>
      <c r="BW32" s="317"/>
      <c r="BX32" s="318"/>
      <c r="BY32" s="335"/>
      <c r="BZ32" s="336"/>
      <c r="CA32" s="128"/>
      <c r="CB32" s="256"/>
      <c r="CC32" s="259"/>
    </row>
    <row r="33" spans="1:81" ht="18.75" customHeight="1" x14ac:dyDescent="0.2">
      <c r="A33" s="47"/>
      <c r="B33" s="48"/>
      <c r="C33" s="47"/>
      <c r="D33" s="47">
        <f t="shared" si="0"/>
        <v>9</v>
      </c>
      <c r="E33" s="49"/>
      <c r="F33" s="133"/>
      <c r="G33" s="50"/>
      <c r="H33" s="369"/>
      <c r="I33" s="208"/>
      <c r="J33" s="209"/>
      <c r="K33" s="210"/>
      <c r="L33" s="51"/>
      <c r="M33" s="52"/>
      <c r="N33" s="51"/>
      <c r="O33" s="53"/>
      <c r="P33" s="54"/>
      <c r="Q33" s="252"/>
      <c r="R33" s="55"/>
      <c r="S33" s="277"/>
      <c r="T33" s="278"/>
      <c r="U33" s="56"/>
      <c r="V33" s="57"/>
      <c r="W33" s="51"/>
      <c r="X33" s="264"/>
      <c r="Y33" s="53"/>
      <c r="Z33" s="53"/>
      <c r="AA33" s="53"/>
      <c r="AB33" s="52"/>
      <c r="AC33" s="51"/>
      <c r="AD33" s="264"/>
      <c r="AE33" s="53"/>
      <c r="AF33" s="53"/>
      <c r="AG33" s="53"/>
      <c r="AH33" s="52"/>
      <c r="AI33" s="51"/>
      <c r="AJ33" s="264"/>
      <c r="AK33" s="53"/>
      <c r="AL33" s="53"/>
      <c r="AM33" s="312"/>
      <c r="AN33" s="51"/>
      <c r="AO33" s="264"/>
      <c r="AP33" s="53"/>
      <c r="AQ33" s="53"/>
      <c r="AR33" s="53"/>
      <c r="AS33" s="52"/>
      <c r="AT33" s="300"/>
      <c r="AU33" s="301"/>
      <c r="AV33" s="53"/>
      <c r="AW33" s="54"/>
      <c r="AX33" s="53"/>
      <c r="AY33" s="52"/>
      <c r="AZ33" s="300"/>
      <c r="BA33" s="283"/>
      <c r="BB33" s="283"/>
      <c r="BC33" s="54"/>
      <c r="BD33" s="51"/>
      <c r="BE33" s="53"/>
      <c r="BF33" s="54"/>
      <c r="BG33" s="54"/>
      <c r="BH33" s="53"/>
      <c r="BI33" s="300"/>
      <c r="BJ33" s="54"/>
      <c r="BK33" s="315"/>
      <c r="BL33" s="316"/>
      <c r="BM33" s="58"/>
      <c r="BN33" s="315"/>
      <c r="BO33" s="316"/>
      <c r="BP33" s="58"/>
      <c r="BQ33" s="315"/>
      <c r="BR33" s="316"/>
      <c r="BS33" s="58"/>
      <c r="BT33" s="331"/>
      <c r="BU33" s="316"/>
      <c r="BV33" s="58"/>
      <c r="BW33" s="315"/>
      <c r="BX33" s="316"/>
      <c r="BY33" s="332"/>
      <c r="BZ33" s="333"/>
      <c r="CA33" s="127"/>
      <c r="CB33" s="258"/>
      <c r="CC33" s="259"/>
    </row>
    <row r="34" spans="1:81" ht="18.75" customHeight="1" x14ac:dyDescent="0.2">
      <c r="A34" s="59"/>
      <c r="B34" s="60"/>
      <c r="C34" s="61"/>
      <c r="D34" s="59">
        <f t="shared" si="0"/>
        <v>10</v>
      </c>
      <c r="E34" s="62"/>
      <c r="F34" s="134"/>
      <c r="G34" s="15"/>
      <c r="H34" s="370"/>
      <c r="I34" s="62"/>
      <c r="J34" s="211"/>
      <c r="K34" s="212"/>
      <c r="L34" s="63"/>
      <c r="M34" s="64"/>
      <c r="N34" s="65"/>
      <c r="O34" s="66"/>
      <c r="P34" s="66"/>
      <c r="Q34" s="253"/>
      <c r="R34" s="213"/>
      <c r="S34" s="279"/>
      <c r="T34" s="280"/>
      <c r="U34" s="67"/>
      <c r="V34" s="68"/>
      <c r="W34" s="66"/>
      <c r="X34" s="265"/>
      <c r="Y34" s="66"/>
      <c r="Z34" s="284"/>
      <c r="AA34" s="213"/>
      <c r="AB34" s="64"/>
      <c r="AC34" s="66"/>
      <c r="AD34" s="265"/>
      <c r="AE34" s="66"/>
      <c r="AF34" s="284"/>
      <c r="AG34" s="213"/>
      <c r="AH34" s="64"/>
      <c r="AI34" s="66"/>
      <c r="AJ34" s="265"/>
      <c r="AK34" s="66"/>
      <c r="AL34" s="284"/>
      <c r="AM34" s="313"/>
      <c r="AN34" s="63"/>
      <c r="AO34" s="265"/>
      <c r="AP34" s="66"/>
      <c r="AQ34" s="284"/>
      <c r="AR34" s="213"/>
      <c r="AS34" s="64"/>
      <c r="AT34" s="285"/>
      <c r="AU34" s="302"/>
      <c r="AV34" s="66"/>
      <c r="AW34" s="66"/>
      <c r="AX34" s="303"/>
      <c r="AY34" s="64"/>
      <c r="AZ34" s="65"/>
      <c r="BA34" s="285"/>
      <c r="BB34" s="285"/>
      <c r="BC34" s="66"/>
      <c r="BD34" s="63"/>
      <c r="BE34" s="213"/>
      <c r="BF34" s="66"/>
      <c r="BG34" s="66"/>
      <c r="BH34" s="213"/>
      <c r="BI34" s="65"/>
      <c r="BJ34" s="66"/>
      <c r="BK34" s="317"/>
      <c r="BL34" s="318"/>
      <c r="BM34" s="69"/>
      <c r="BN34" s="317"/>
      <c r="BO34" s="318"/>
      <c r="BP34" s="69"/>
      <c r="BQ34" s="317"/>
      <c r="BR34" s="318"/>
      <c r="BS34" s="69"/>
      <c r="BT34" s="334"/>
      <c r="BU34" s="318"/>
      <c r="BV34" s="69"/>
      <c r="BW34" s="317"/>
      <c r="BX34" s="318"/>
      <c r="BY34" s="335"/>
      <c r="BZ34" s="336"/>
      <c r="CA34" s="128"/>
      <c r="CB34" s="256"/>
      <c r="CC34" s="259"/>
    </row>
    <row r="35" spans="1:81" ht="18.75" customHeight="1" x14ac:dyDescent="0.2">
      <c r="A35" s="47"/>
      <c r="B35" s="48"/>
      <c r="C35" s="47"/>
      <c r="D35" s="47">
        <f t="shared" ref="D35:D36" si="1">ROUNDDOWN(ROW()/2-7,0)</f>
        <v>10</v>
      </c>
      <c r="E35" s="49"/>
      <c r="F35" s="133"/>
      <c r="G35" s="50"/>
      <c r="H35" s="369"/>
      <c r="I35" s="208"/>
      <c r="J35" s="209"/>
      <c r="K35" s="210"/>
      <c r="L35" s="51"/>
      <c r="M35" s="52"/>
      <c r="N35" s="51"/>
      <c r="O35" s="53"/>
      <c r="P35" s="54"/>
      <c r="Q35" s="252"/>
      <c r="R35" s="55"/>
      <c r="S35" s="277"/>
      <c r="T35" s="278"/>
      <c r="U35" s="56"/>
      <c r="V35" s="57"/>
      <c r="W35" s="51"/>
      <c r="X35" s="264"/>
      <c r="Y35" s="53"/>
      <c r="Z35" s="53"/>
      <c r="AA35" s="53"/>
      <c r="AB35" s="52"/>
      <c r="AC35" s="51"/>
      <c r="AD35" s="264"/>
      <c r="AE35" s="53"/>
      <c r="AF35" s="53"/>
      <c r="AG35" s="53"/>
      <c r="AH35" s="52"/>
      <c r="AI35" s="51"/>
      <c r="AJ35" s="264"/>
      <c r="AK35" s="53"/>
      <c r="AL35" s="53"/>
      <c r="AM35" s="312"/>
      <c r="AN35" s="51"/>
      <c r="AO35" s="264"/>
      <c r="AP35" s="53"/>
      <c r="AQ35" s="53"/>
      <c r="AR35" s="53"/>
      <c r="AS35" s="52"/>
      <c r="AT35" s="300"/>
      <c r="AU35" s="301"/>
      <c r="AV35" s="53"/>
      <c r="AW35" s="54"/>
      <c r="AX35" s="53"/>
      <c r="AY35" s="52"/>
      <c r="AZ35" s="300"/>
      <c r="BA35" s="283"/>
      <c r="BB35" s="283"/>
      <c r="BC35" s="54"/>
      <c r="BD35" s="51"/>
      <c r="BE35" s="53"/>
      <c r="BF35" s="54"/>
      <c r="BG35" s="54"/>
      <c r="BH35" s="53"/>
      <c r="BI35" s="300"/>
      <c r="BJ35" s="54"/>
      <c r="BK35" s="315"/>
      <c r="BL35" s="316"/>
      <c r="BM35" s="58"/>
      <c r="BN35" s="315"/>
      <c r="BO35" s="316"/>
      <c r="BP35" s="58"/>
      <c r="BQ35" s="315"/>
      <c r="BR35" s="316"/>
      <c r="BS35" s="58"/>
      <c r="BT35" s="331"/>
      <c r="BU35" s="316"/>
      <c r="BV35" s="58"/>
      <c r="BW35" s="315"/>
      <c r="BX35" s="316"/>
      <c r="BY35" s="332"/>
      <c r="BZ35" s="333"/>
      <c r="CA35" s="127"/>
      <c r="CB35" s="258"/>
      <c r="CC35" s="259"/>
    </row>
    <row r="36" spans="1:81" ht="18.75" customHeight="1" thickBot="1" x14ac:dyDescent="0.25">
      <c r="A36" s="70"/>
      <c r="B36" s="71"/>
      <c r="C36" s="72"/>
      <c r="D36" s="70">
        <f t="shared" si="1"/>
        <v>11</v>
      </c>
      <c r="E36" s="73"/>
      <c r="F36" s="135"/>
      <c r="G36" s="16"/>
      <c r="H36" s="371"/>
      <c r="I36" s="73"/>
      <c r="J36" s="214"/>
      <c r="K36" s="215"/>
      <c r="L36" s="74"/>
      <c r="M36" s="75"/>
      <c r="N36" s="76"/>
      <c r="O36" s="77"/>
      <c r="P36" s="77"/>
      <c r="Q36" s="254"/>
      <c r="R36" s="216"/>
      <c r="S36" s="281"/>
      <c r="T36" s="282"/>
      <c r="U36" s="78"/>
      <c r="V36" s="79"/>
      <c r="W36" s="77"/>
      <c r="X36" s="99"/>
      <c r="Y36" s="77"/>
      <c r="Z36" s="286"/>
      <c r="AA36" s="216"/>
      <c r="AB36" s="75"/>
      <c r="AC36" s="77"/>
      <c r="AD36" s="99"/>
      <c r="AE36" s="77"/>
      <c r="AF36" s="286"/>
      <c r="AG36" s="216"/>
      <c r="AH36" s="75"/>
      <c r="AI36" s="77"/>
      <c r="AJ36" s="99"/>
      <c r="AK36" s="77"/>
      <c r="AL36" s="286"/>
      <c r="AM36" s="314"/>
      <c r="AN36" s="74"/>
      <c r="AO36" s="99"/>
      <c r="AP36" s="77"/>
      <c r="AQ36" s="286"/>
      <c r="AR36" s="216"/>
      <c r="AS36" s="75"/>
      <c r="AT36" s="287"/>
      <c r="AU36" s="304"/>
      <c r="AV36" s="77"/>
      <c r="AW36" s="77"/>
      <c r="AX36" s="305"/>
      <c r="AY36" s="75"/>
      <c r="AZ36" s="76"/>
      <c r="BA36" s="287"/>
      <c r="BB36" s="287"/>
      <c r="BC36" s="77"/>
      <c r="BD36" s="74"/>
      <c r="BE36" s="216"/>
      <c r="BF36" s="77"/>
      <c r="BG36" s="77"/>
      <c r="BH36" s="216"/>
      <c r="BI36" s="76"/>
      <c r="BJ36" s="77"/>
      <c r="BK36" s="319"/>
      <c r="BL36" s="320"/>
      <c r="BM36" s="80"/>
      <c r="BN36" s="319"/>
      <c r="BO36" s="320"/>
      <c r="BP36" s="80"/>
      <c r="BQ36" s="319"/>
      <c r="BR36" s="320"/>
      <c r="BS36" s="80"/>
      <c r="BT36" s="337"/>
      <c r="BU36" s="320"/>
      <c r="BV36" s="80"/>
      <c r="BW36" s="319"/>
      <c r="BX36" s="320"/>
      <c r="BY36" s="338"/>
      <c r="BZ36" s="339"/>
      <c r="CA36" s="132"/>
      <c r="CB36" s="257"/>
      <c r="CC36" s="259"/>
    </row>
    <row r="37" spans="1:81" ht="18.75" customHeight="1" thickBot="1" x14ac:dyDescent="0.25">
      <c r="D37" s="17"/>
      <c r="I37" s="17"/>
      <c r="J37" s="17"/>
      <c r="K37" s="17"/>
      <c r="L37" s="81"/>
      <c r="M37" s="81"/>
      <c r="N37" s="81"/>
      <c r="O37" s="81"/>
      <c r="P37" s="81"/>
      <c r="Q37" s="82"/>
      <c r="R37" s="81"/>
      <c r="S37" s="221"/>
      <c r="T37" s="221"/>
      <c r="U37" s="81"/>
      <c r="V37" s="82"/>
      <c r="W37" s="83"/>
      <c r="X37" s="83"/>
      <c r="Y37" s="83"/>
      <c r="Z37" s="83"/>
      <c r="AA37" s="81"/>
      <c r="AB37" s="81"/>
      <c r="AC37" s="83"/>
      <c r="AD37" s="83"/>
      <c r="AE37" s="83"/>
      <c r="AF37" s="83"/>
      <c r="AG37" s="81"/>
      <c r="AH37" s="81"/>
      <c r="AI37" s="83"/>
      <c r="AJ37" s="83"/>
      <c r="AK37" s="83"/>
      <c r="AL37" s="83"/>
      <c r="AM37" s="81"/>
      <c r="AN37" s="83"/>
      <c r="AO37" s="83"/>
      <c r="AP37" s="83"/>
      <c r="AQ37" s="83"/>
      <c r="AR37" s="81"/>
      <c r="AS37" s="81"/>
      <c r="AT37" s="83"/>
      <c r="AU37" s="82"/>
      <c r="AV37" s="81"/>
      <c r="AW37" s="81"/>
      <c r="AX37" s="81"/>
      <c r="AY37" s="81"/>
      <c r="AZ37" s="81"/>
      <c r="BA37" s="81"/>
      <c r="BB37" s="81"/>
      <c r="BC37" s="81"/>
      <c r="BD37" s="81"/>
      <c r="BE37" s="81"/>
      <c r="BF37" s="81"/>
      <c r="BG37" s="81"/>
      <c r="BH37" s="81"/>
      <c r="BI37" s="81"/>
      <c r="BJ37" s="81"/>
      <c r="BK37" s="84"/>
      <c r="BL37" s="84"/>
      <c r="BM37" s="84"/>
      <c r="BN37" s="84"/>
      <c r="BO37" s="84"/>
      <c r="BP37" s="84"/>
      <c r="BQ37" s="84"/>
      <c r="BR37" s="84"/>
      <c r="BS37" s="84"/>
      <c r="BT37" s="84"/>
      <c r="BU37" s="84"/>
      <c r="BV37" s="84"/>
      <c r="BW37" s="84"/>
      <c r="BX37" s="84"/>
      <c r="BY37" s="84"/>
      <c r="BZ37" s="84"/>
      <c r="CA37" s="82"/>
      <c r="CB37" s="82"/>
      <c r="CC37" s="18"/>
    </row>
    <row r="38" spans="1:81" ht="18.75" customHeight="1" thickBot="1" x14ac:dyDescent="0.25">
      <c r="D38" s="140"/>
      <c r="E38" s="148" t="s">
        <v>63</v>
      </c>
      <c r="F38" s="85"/>
      <c r="G38" s="86"/>
      <c r="H38" s="21"/>
      <c r="I38" s="21"/>
      <c r="J38" s="21"/>
      <c r="K38" s="21"/>
      <c r="L38" s="87"/>
      <c r="M38" s="87"/>
      <c r="N38" s="87"/>
      <c r="O38" s="87"/>
      <c r="P38" s="87"/>
      <c r="Q38" s="217"/>
      <c r="R38" s="87"/>
      <c r="S38" s="222"/>
      <c r="T38" s="222"/>
      <c r="U38" s="87"/>
      <c r="V38" s="88" t="s">
        <v>4</v>
      </c>
      <c r="W38" s="268">
        <f t="shared" ref="W38:AA38" si="2">SUMIFS(W17:W36,$E$17:$E$36,"計画")</f>
        <v>0</v>
      </c>
      <c r="X38" s="268">
        <f t="shared" si="2"/>
        <v>0</v>
      </c>
      <c r="Y38" s="268">
        <f t="shared" si="2"/>
        <v>0</v>
      </c>
      <c r="Z38" s="268">
        <f t="shared" si="2"/>
        <v>0</v>
      </c>
      <c r="AA38" s="288">
        <f t="shared" si="2"/>
        <v>0</v>
      </c>
      <c r="AB38" s="89"/>
      <c r="AC38" s="268">
        <f t="shared" ref="AC38:AG38" si="3">SUMIFS(AC17:AC36,$E$17:$E$36,"計画")</f>
        <v>0</v>
      </c>
      <c r="AD38" s="268">
        <f t="shared" si="3"/>
        <v>0</v>
      </c>
      <c r="AE38" s="268">
        <f t="shared" si="3"/>
        <v>0</v>
      </c>
      <c r="AF38" s="268">
        <f t="shared" si="3"/>
        <v>0</v>
      </c>
      <c r="AG38" s="288">
        <f t="shared" si="3"/>
        <v>0</v>
      </c>
      <c r="AH38" s="89"/>
      <c r="AI38" s="268">
        <f t="shared" ref="AI38:AM38" si="4">SUMIFS(AI17:AI36,$E$17:$E$36,"計画")</f>
        <v>0</v>
      </c>
      <c r="AJ38" s="268">
        <f t="shared" si="4"/>
        <v>0</v>
      </c>
      <c r="AK38" s="268">
        <f t="shared" si="4"/>
        <v>0</v>
      </c>
      <c r="AL38" s="268">
        <f t="shared" si="4"/>
        <v>0</v>
      </c>
      <c r="AM38" s="289">
        <f t="shared" si="4"/>
        <v>0</v>
      </c>
      <c r="AN38" s="267">
        <f t="shared" ref="AN38:AR38" si="5">SUMIFS(AN17:AN36,$E$17:$E$36,"計画")</f>
        <v>0</v>
      </c>
      <c r="AO38" s="268">
        <f t="shared" si="5"/>
        <v>0</v>
      </c>
      <c r="AP38" s="268">
        <f t="shared" si="5"/>
        <v>0</v>
      </c>
      <c r="AQ38" s="268">
        <f t="shared" si="5"/>
        <v>0</v>
      </c>
      <c r="AR38" s="288">
        <f t="shared" si="5"/>
        <v>0</v>
      </c>
      <c r="AS38" s="89"/>
      <c r="AT38" s="306">
        <f t="shared" ref="AT38:AX38" si="6">SUMIFS(AT17:AT36,$E$17:$E$36,"計画")</f>
        <v>0</v>
      </c>
      <c r="AU38" s="288">
        <f t="shared" si="6"/>
        <v>0</v>
      </c>
      <c r="AV38" s="268">
        <f t="shared" si="6"/>
        <v>0</v>
      </c>
      <c r="AW38" s="288">
        <f t="shared" si="6"/>
        <v>0</v>
      </c>
      <c r="AX38" s="268">
        <f t="shared" si="6"/>
        <v>0</v>
      </c>
      <c r="AY38" s="89"/>
      <c r="AZ38" s="267">
        <f t="shared" ref="AZ38:BC38" si="7">SUMIFS(AZ17:AZ36,$E$17:$E$36,"計画")</f>
        <v>0</v>
      </c>
      <c r="BA38" s="289">
        <f t="shared" si="7"/>
        <v>0</v>
      </c>
      <c r="BB38" s="288">
        <f t="shared" si="7"/>
        <v>0</v>
      </c>
      <c r="BC38" s="288">
        <f t="shared" si="7"/>
        <v>0</v>
      </c>
      <c r="BD38" s="267"/>
      <c r="BE38" s="288">
        <f t="shared" ref="BE38:BL38" si="8">SUMIFS(BE17:BE36,$E$17:$E$36,"計画")</f>
        <v>0</v>
      </c>
      <c r="BF38" s="288">
        <f t="shared" si="8"/>
        <v>0</v>
      </c>
      <c r="BG38" s="288">
        <f t="shared" si="8"/>
        <v>0</v>
      </c>
      <c r="BH38" s="288">
        <f t="shared" si="8"/>
        <v>0</v>
      </c>
      <c r="BI38" s="306">
        <f t="shared" si="8"/>
        <v>0</v>
      </c>
      <c r="BJ38" s="288">
        <f t="shared" si="8"/>
        <v>0</v>
      </c>
      <c r="BK38" s="321">
        <f t="shared" si="8"/>
        <v>0</v>
      </c>
      <c r="BL38" s="322">
        <f t="shared" si="8"/>
        <v>0</v>
      </c>
      <c r="BM38" s="90"/>
      <c r="BN38" s="321">
        <f>SUMIFS(BN17:BN36,$E$17:$E$36,"計画")</f>
        <v>0</v>
      </c>
      <c r="BO38" s="322">
        <f>SUMIFS(BO17:BO36,$E$17:$E$36,"計画")</f>
        <v>0</v>
      </c>
      <c r="BP38" s="90"/>
      <c r="BQ38" s="321">
        <f>SUMIFS(BQ17:BQ36,$E$17:$E$36,"計画")</f>
        <v>0</v>
      </c>
      <c r="BR38" s="322">
        <f>SUMIFS(BR17:BR36,$E$17:$E$36,"計画")</f>
        <v>0</v>
      </c>
      <c r="BS38" s="90"/>
      <c r="BT38" s="340">
        <f>SUMIFS(BT17:BT36,$E$17:$E$36,"計画")</f>
        <v>0</v>
      </c>
      <c r="BU38" s="341">
        <f>SUMIFS(BU17:BU36,$E$17:$E$36,"計画")</f>
        <v>0</v>
      </c>
      <c r="BV38" s="90"/>
      <c r="BW38" s="340">
        <f>SUMIFS(BW17:BW36,$E$17:$E$36,"計画")</f>
        <v>0</v>
      </c>
      <c r="BX38" s="342">
        <f>SUMIFS(BX17:BX36,$E$17:$E$36,"計画")</f>
        <v>0</v>
      </c>
      <c r="BY38" s="343">
        <f>SUMIFS(BY17:BY36,$E$17:$E$36,"計画")</f>
        <v>0</v>
      </c>
      <c r="BZ38" s="344">
        <f>SUMIFS(BZ17:BZ36,$E$17:$E$36,"計画")</f>
        <v>0</v>
      </c>
      <c r="CA38" s="111"/>
      <c r="CB38" s="82"/>
      <c r="CC38" s="18"/>
    </row>
    <row r="39" spans="1:81" ht="18.75" customHeight="1" x14ac:dyDescent="0.2">
      <c r="D39" s="178"/>
      <c r="E39" s="91"/>
      <c r="F39" s="92" t="s">
        <v>64</v>
      </c>
      <c r="G39" s="93"/>
      <c r="H39" s="94"/>
      <c r="I39" s="94"/>
      <c r="J39" s="94"/>
      <c r="K39" s="94"/>
      <c r="L39" s="95"/>
      <c r="M39" s="95"/>
      <c r="N39" s="95"/>
      <c r="O39" s="95"/>
      <c r="P39" s="95"/>
      <c r="Q39" s="115"/>
      <c r="R39" s="95"/>
      <c r="S39" s="223"/>
      <c r="T39" s="223"/>
      <c r="U39" s="95"/>
      <c r="V39" s="88" t="s">
        <v>65</v>
      </c>
      <c r="W39" s="268">
        <f t="shared" ref="W39:AA39" ca="1" si="9">SUMIFS(OFFSET((W$17:W$36),-1,),$E$17:$E$36,"実績",$F$17:$F$36,"今回請求")</f>
        <v>0</v>
      </c>
      <c r="X39" s="268">
        <f t="shared" ca="1" si="9"/>
        <v>0</v>
      </c>
      <c r="Y39" s="268">
        <f t="shared" ca="1" si="9"/>
        <v>0</v>
      </c>
      <c r="Z39" s="268">
        <f t="shared" ca="1" si="9"/>
        <v>0</v>
      </c>
      <c r="AA39" s="288">
        <f t="shared" ca="1" si="9"/>
        <v>0</v>
      </c>
      <c r="AB39" s="89"/>
      <c r="AC39" s="268">
        <f t="shared" ref="AC39:AG39" ca="1" si="10">SUMIFS(OFFSET((AC$17:AC$36),-1,),$E$17:$E$36,"実績",$F$17:$F$36,"今回請求")</f>
        <v>0</v>
      </c>
      <c r="AD39" s="268">
        <f t="shared" ca="1" si="10"/>
        <v>0</v>
      </c>
      <c r="AE39" s="268">
        <f t="shared" ca="1" si="10"/>
        <v>0</v>
      </c>
      <c r="AF39" s="268">
        <f t="shared" ca="1" si="10"/>
        <v>0</v>
      </c>
      <c r="AG39" s="288">
        <f t="shared" ca="1" si="10"/>
        <v>0</v>
      </c>
      <c r="AH39" s="89"/>
      <c r="AI39" s="268">
        <f t="shared" ref="AI39:AM39" ca="1" si="11">SUMIFS(OFFSET((AI$17:AI$36),-1,),$E$17:$E$36,"実績",$F$17:$F$36,"今回請求")</f>
        <v>0</v>
      </c>
      <c r="AJ39" s="268">
        <f t="shared" ca="1" si="11"/>
        <v>0</v>
      </c>
      <c r="AK39" s="268">
        <f t="shared" ca="1" si="11"/>
        <v>0</v>
      </c>
      <c r="AL39" s="268">
        <f t="shared" ca="1" si="11"/>
        <v>0</v>
      </c>
      <c r="AM39" s="289">
        <f t="shared" ca="1" si="11"/>
        <v>0</v>
      </c>
      <c r="AN39" s="267">
        <f t="shared" ref="AN39:AR39" ca="1" si="12">SUMIFS(OFFSET((AN$17:AN$36),-1,),$E$17:$E$36,"実績",$F$17:$F$36,"今回請求")</f>
        <v>0</v>
      </c>
      <c r="AO39" s="268">
        <f t="shared" ca="1" si="12"/>
        <v>0</v>
      </c>
      <c r="AP39" s="268">
        <f t="shared" ca="1" si="12"/>
        <v>0</v>
      </c>
      <c r="AQ39" s="268">
        <f t="shared" ca="1" si="12"/>
        <v>0</v>
      </c>
      <c r="AR39" s="288">
        <f t="shared" ca="1" si="12"/>
        <v>0</v>
      </c>
      <c r="AS39" s="89"/>
      <c r="AT39" s="306">
        <f t="shared" ref="AT39:AX39" ca="1" si="13">SUMIFS(OFFSET((AT$17:AT$36),-1,),$E$17:$E$36,"実績",$F$17:$F$36,"今回請求")</f>
        <v>0</v>
      </c>
      <c r="AU39" s="288">
        <f t="shared" ca="1" si="13"/>
        <v>0</v>
      </c>
      <c r="AV39" s="268">
        <f t="shared" ca="1" si="13"/>
        <v>0</v>
      </c>
      <c r="AW39" s="288">
        <f t="shared" ca="1" si="13"/>
        <v>0</v>
      </c>
      <c r="AX39" s="268">
        <f t="shared" ca="1" si="13"/>
        <v>0</v>
      </c>
      <c r="AY39" s="89"/>
      <c r="AZ39" s="267">
        <f t="shared" ref="AZ39:BL39" ca="1" si="14">SUMIFS(OFFSET((AZ$17:AZ$36),-1,),$E$17:$E$36,"実績",$F$17:$F$36,"今回請求")</f>
        <v>0</v>
      </c>
      <c r="BA39" s="289">
        <f t="shared" ca="1" si="14"/>
        <v>0</v>
      </c>
      <c r="BB39" s="288">
        <f t="shared" ca="1" si="14"/>
        <v>0</v>
      </c>
      <c r="BC39" s="288">
        <f t="shared" ca="1" si="14"/>
        <v>0</v>
      </c>
      <c r="BD39" s="267">
        <f t="shared" ca="1" si="14"/>
        <v>0</v>
      </c>
      <c r="BE39" s="288">
        <f t="shared" ca="1" si="14"/>
        <v>0</v>
      </c>
      <c r="BF39" s="288">
        <f t="shared" ca="1" si="14"/>
        <v>0</v>
      </c>
      <c r="BG39" s="288">
        <f t="shared" ca="1" si="14"/>
        <v>0</v>
      </c>
      <c r="BH39" s="288">
        <f t="shared" ca="1" si="14"/>
        <v>0</v>
      </c>
      <c r="BI39" s="306">
        <f t="shared" ca="1" si="14"/>
        <v>0</v>
      </c>
      <c r="BJ39" s="288">
        <f t="shared" ca="1" si="14"/>
        <v>0</v>
      </c>
      <c r="BK39" s="321">
        <f t="shared" ca="1" si="14"/>
        <v>0</v>
      </c>
      <c r="BL39" s="322">
        <f t="shared" ca="1" si="14"/>
        <v>0</v>
      </c>
      <c r="BM39" s="90"/>
      <c r="BN39" s="321">
        <f ca="1">SUMIFS(OFFSET((BN$17:BN$36),-1,),$E$17:$E$36,"実績",$F$17:$F$36,"今回請求")</f>
        <v>0</v>
      </c>
      <c r="BO39" s="322">
        <f ca="1">SUMIFS(OFFSET((BO$17:BO$36),-1,),$E$17:$E$36,"実績",$F$17:$F$36,"今回請求")</f>
        <v>0</v>
      </c>
      <c r="BP39" s="90"/>
      <c r="BQ39" s="321">
        <f ca="1">SUMIFS(OFFSET((BQ$17:BQ$36),-1,),$E$17:$E$36,"実績",$F$17:$F$36,"今回請求")</f>
        <v>0</v>
      </c>
      <c r="BR39" s="322">
        <f ca="1">SUMIFS(OFFSET((BR$17:BR$36),-1,),$E$17:$E$36,"実績",$F$17:$F$36,"今回請求")</f>
        <v>0</v>
      </c>
      <c r="BS39" s="90"/>
      <c r="BT39" s="340">
        <f ca="1">SUMIFS(OFFSET((BT$17:BT$36),-1,),$E$17:$E$36,"実績",$F$17:$F$36,"今回請求")</f>
        <v>0</v>
      </c>
      <c r="BU39" s="341">
        <f ca="1">SUMIFS(OFFSET((BU$17:BU$36),-1,),$E$17:$E$36,"実績",$F$17:$F$36,"今回請求")</f>
        <v>0</v>
      </c>
      <c r="BV39" s="90"/>
      <c r="BW39" s="340">
        <f ca="1">SUMIFS(OFFSET((BW$17:BW$36),-1,),$E$17:$E$36,"実績",$F$17:$F$36,"今回請求")</f>
        <v>0</v>
      </c>
      <c r="BX39" s="342">
        <f ca="1">SUMIFS(OFFSET((BX$17:BX$36),-1,),$E$17:$E$36,"実績",$F$17:$F$36,"今回請求")</f>
        <v>0</v>
      </c>
      <c r="BY39" s="343">
        <f ca="1">SUMIFS(OFFSET((BY$17:BY$36),-1,),$E$17:$E$36,"実績",$F$17:$F$36,"今回請求")</f>
        <v>0</v>
      </c>
      <c r="BZ39" s="344">
        <f ca="1">SUMIFS(OFFSET((BZ$17:BZ$36),-1,),$E$17:$E$36,"実績",$F$17:$F$36,"今回請求")</f>
        <v>0</v>
      </c>
      <c r="CA39" s="111"/>
      <c r="CB39" s="82"/>
      <c r="CC39" s="18"/>
    </row>
    <row r="40" spans="1:81" ht="18.75" customHeight="1" x14ac:dyDescent="0.2">
      <c r="D40" s="178"/>
      <c r="E40" s="165"/>
      <c r="F40" s="166" t="s">
        <v>66</v>
      </c>
      <c r="G40" s="167"/>
      <c r="H40" s="168"/>
      <c r="I40" s="168"/>
      <c r="J40" s="168"/>
      <c r="K40" s="168"/>
      <c r="L40" s="169"/>
      <c r="M40" s="169"/>
      <c r="N40" s="169"/>
      <c r="O40" s="169"/>
      <c r="P40" s="169"/>
      <c r="Q40" s="218"/>
      <c r="R40" s="169"/>
      <c r="S40" s="224"/>
      <c r="T40" s="224"/>
      <c r="U40" s="170"/>
      <c r="V40" s="171" t="s">
        <v>67</v>
      </c>
      <c r="W40" s="270">
        <f t="shared" ref="W40:AA40" ca="1" si="15">SUMIFS(OFFSET((W$17:W$36),-1,),$E$17:$E$36,"実績",$F$17:$F$36,"済")</f>
        <v>0</v>
      </c>
      <c r="X40" s="270">
        <f t="shared" ca="1" si="15"/>
        <v>0</v>
      </c>
      <c r="Y40" s="270">
        <f t="shared" ca="1" si="15"/>
        <v>0</v>
      </c>
      <c r="Z40" s="270">
        <f t="shared" ca="1" si="15"/>
        <v>0</v>
      </c>
      <c r="AA40" s="290">
        <f t="shared" ca="1" si="15"/>
        <v>0</v>
      </c>
      <c r="AB40" s="172"/>
      <c r="AC40" s="270">
        <f t="shared" ref="AC40:AG40" ca="1" si="16">SUMIFS(OFFSET((AC$17:AC$36),-1,),$E$17:$E$36,"実績",$F$17:$F$36,"済")</f>
        <v>0</v>
      </c>
      <c r="AD40" s="270">
        <f t="shared" ca="1" si="16"/>
        <v>0</v>
      </c>
      <c r="AE40" s="270">
        <f t="shared" ca="1" si="16"/>
        <v>0</v>
      </c>
      <c r="AF40" s="270">
        <f t="shared" ca="1" si="16"/>
        <v>0</v>
      </c>
      <c r="AG40" s="290">
        <f t="shared" ca="1" si="16"/>
        <v>0</v>
      </c>
      <c r="AH40" s="172"/>
      <c r="AI40" s="270">
        <f t="shared" ref="AI40:AM40" ca="1" si="17">SUMIFS(OFFSET((AI$17:AI$36),-1,),$E$17:$E$36,"実績",$F$17:$F$36,"済")</f>
        <v>0</v>
      </c>
      <c r="AJ40" s="270">
        <f t="shared" ca="1" si="17"/>
        <v>0</v>
      </c>
      <c r="AK40" s="270">
        <f t="shared" ca="1" si="17"/>
        <v>0</v>
      </c>
      <c r="AL40" s="270">
        <f t="shared" ca="1" si="17"/>
        <v>0</v>
      </c>
      <c r="AM40" s="291">
        <f t="shared" ca="1" si="17"/>
        <v>0</v>
      </c>
      <c r="AN40" s="269">
        <f t="shared" ref="AN40:AR40" ca="1" si="18">SUMIFS(OFFSET((AN$17:AN$36),-1,),$E$17:$E$36,"実績",$F$17:$F$36,"済")</f>
        <v>0</v>
      </c>
      <c r="AO40" s="270">
        <f t="shared" ca="1" si="18"/>
        <v>0</v>
      </c>
      <c r="AP40" s="270">
        <f t="shared" ca="1" si="18"/>
        <v>0</v>
      </c>
      <c r="AQ40" s="270">
        <f t="shared" ca="1" si="18"/>
        <v>0</v>
      </c>
      <c r="AR40" s="290">
        <f t="shared" ca="1" si="18"/>
        <v>0</v>
      </c>
      <c r="AS40" s="172"/>
      <c r="AT40" s="307">
        <f t="shared" ref="AT40:AX40" ca="1" si="19">SUMIFS(OFFSET((AT$17:AT$36),-1,),$E$17:$E$36,"実績",$F$17:$F$36,"済")</f>
        <v>0</v>
      </c>
      <c r="AU40" s="290">
        <f t="shared" ca="1" si="19"/>
        <v>0</v>
      </c>
      <c r="AV40" s="270">
        <f t="shared" ca="1" si="19"/>
        <v>0</v>
      </c>
      <c r="AW40" s="290">
        <f t="shared" ca="1" si="19"/>
        <v>0</v>
      </c>
      <c r="AX40" s="270">
        <f t="shared" ca="1" si="19"/>
        <v>0</v>
      </c>
      <c r="AY40" s="172"/>
      <c r="AZ40" s="269">
        <f t="shared" ref="AZ40:BL40" ca="1" si="20">SUMIFS(OFFSET((AZ$17:AZ$36),-1,),$E$17:$E$36,"実績",$F$17:$F$36,"済")</f>
        <v>0</v>
      </c>
      <c r="BA40" s="291">
        <f t="shared" ca="1" si="20"/>
        <v>0</v>
      </c>
      <c r="BB40" s="290">
        <f t="shared" ca="1" si="20"/>
        <v>0</v>
      </c>
      <c r="BC40" s="290">
        <f t="shared" ca="1" si="20"/>
        <v>0</v>
      </c>
      <c r="BD40" s="269">
        <f t="shared" ca="1" si="20"/>
        <v>0</v>
      </c>
      <c r="BE40" s="290">
        <f t="shared" ca="1" si="20"/>
        <v>0</v>
      </c>
      <c r="BF40" s="290">
        <f t="shared" ca="1" si="20"/>
        <v>0</v>
      </c>
      <c r="BG40" s="290">
        <f t="shared" ca="1" si="20"/>
        <v>0</v>
      </c>
      <c r="BH40" s="290">
        <f t="shared" ca="1" si="20"/>
        <v>0</v>
      </c>
      <c r="BI40" s="307">
        <f t="shared" ca="1" si="20"/>
        <v>0</v>
      </c>
      <c r="BJ40" s="290">
        <f t="shared" ca="1" si="20"/>
        <v>0</v>
      </c>
      <c r="BK40" s="323">
        <f t="shared" ca="1" si="20"/>
        <v>0</v>
      </c>
      <c r="BL40" s="324">
        <f t="shared" ca="1" si="20"/>
        <v>0</v>
      </c>
      <c r="BM40" s="173"/>
      <c r="BN40" s="323">
        <f ca="1">SUMIFS(OFFSET((BN$17:BN$36),-1,),$E$17:$E$36,"実績",$F$17:$F$36,"済")</f>
        <v>0</v>
      </c>
      <c r="BO40" s="324">
        <f ca="1">SUMIFS(OFFSET((BO$17:BO$36),-1,),$E$17:$E$36,"実績",$F$17:$F$36,"済")</f>
        <v>0</v>
      </c>
      <c r="BP40" s="173"/>
      <c r="BQ40" s="323">
        <f ca="1">SUMIFS(OFFSET((BQ$17:BQ$36),-1,),$E$17:$E$36,"実績",$F$17:$F$36,"済")</f>
        <v>0</v>
      </c>
      <c r="BR40" s="324">
        <f ca="1">SUMIFS(OFFSET((BR$17:BR$36),-1,),$E$17:$E$36,"実績",$F$17:$F$36,"済")</f>
        <v>0</v>
      </c>
      <c r="BS40" s="173"/>
      <c r="BT40" s="345">
        <f ca="1">SUMIFS(OFFSET((BT$17:BT$36),-1,),$E$17:$E$36,"実績",$F$17:$F$36,"済")</f>
        <v>0</v>
      </c>
      <c r="BU40" s="346">
        <f ca="1">SUMIFS(OFFSET((BU$17:BU$36),-1,),$E$17:$E$36,"実績",$F$17:$F$36,"済")</f>
        <v>0</v>
      </c>
      <c r="BV40" s="173"/>
      <c r="BW40" s="345">
        <f ca="1">SUMIFS(OFFSET((BW$17:BW$36),-1,),$E$17:$E$36,"実績",$F$17:$F$36,"済")</f>
        <v>0</v>
      </c>
      <c r="BX40" s="347">
        <f ca="1">SUMIFS(OFFSET((BX$17:BX$36),-1,),$E$17:$E$36,"実績",$F$17:$F$36,"済")</f>
        <v>0</v>
      </c>
      <c r="BY40" s="348">
        <f ca="1">SUMIFS(OFFSET((BY$17:BY$36),-1,),$E$17:$E$36,"実績",$F$17:$F$36,"済")</f>
        <v>0</v>
      </c>
      <c r="BZ40" s="349">
        <f ca="1">SUMIFS(OFFSET((BZ$17:BZ$36),-1,),$E$17:$E$36,"実績",$F$17:$F$36,"済")</f>
        <v>0</v>
      </c>
      <c r="CA40" s="111"/>
      <c r="CB40" s="82"/>
      <c r="CC40" s="18"/>
    </row>
    <row r="41" spans="1:81" ht="18.75" customHeight="1" thickBot="1" x14ac:dyDescent="0.25">
      <c r="D41" s="178"/>
      <c r="E41" s="96"/>
      <c r="F41" s="174" t="s">
        <v>68</v>
      </c>
      <c r="G41" s="97"/>
      <c r="H41" s="98"/>
      <c r="I41" s="98"/>
      <c r="J41" s="98"/>
      <c r="K41" s="98"/>
      <c r="L41" s="99"/>
      <c r="M41" s="99"/>
      <c r="N41" s="99"/>
      <c r="O41" s="99"/>
      <c r="P41" s="99"/>
      <c r="Q41" s="219"/>
      <c r="R41" s="99"/>
      <c r="S41" s="225"/>
      <c r="T41" s="225"/>
      <c r="U41" s="100"/>
      <c r="V41" s="79" t="s">
        <v>69</v>
      </c>
      <c r="W41" s="266">
        <f t="shared" ref="W41:AA41" ca="1" si="21">SUMIFS(OFFSET((W$17:W$36),-1,),$E$17:$E$36,"実績",$F$17:$F$36,"事業中止")</f>
        <v>0</v>
      </c>
      <c r="X41" s="266">
        <f t="shared" ca="1" si="21"/>
        <v>0</v>
      </c>
      <c r="Y41" s="266">
        <f t="shared" ca="1" si="21"/>
        <v>0</v>
      </c>
      <c r="Z41" s="266">
        <f t="shared" ca="1" si="21"/>
        <v>0</v>
      </c>
      <c r="AA41" s="286">
        <f t="shared" ca="1" si="21"/>
        <v>0</v>
      </c>
      <c r="AB41" s="101"/>
      <c r="AC41" s="266">
        <f t="shared" ref="AC41:AG41" ca="1" si="22">SUMIFS(OFFSET((AC$17:AC$36),-1,),$E$17:$E$36,"実績",$F$17:$F$36,"事業中止")</f>
        <v>0</v>
      </c>
      <c r="AD41" s="266">
        <f t="shared" ca="1" si="22"/>
        <v>0</v>
      </c>
      <c r="AE41" s="266">
        <f t="shared" ca="1" si="22"/>
        <v>0</v>
      </c>
      <c r="AF41" s="266">
        <f t="shared" ca="1" si="22"/>
        <v>0</v>
      </c>
      <c r="AG41" s="286">
        <f t="shared" ca="1" si="22"/>
        <v>0</v>
      </c>
      <c r="AH41" s="101"/>
      <c r="AI41" s="266">
        <f t="shared" ref="AI41:AM41" ca="1" si="23">SUMIFS(OFFSET((AI$17:AI$36),-1,),$E$17:$E$36,"実績",$F$17:$F$36,"事業中止")</f>
        <v>0</v>
      </c>
      <c r="AJ41" s="266">
        <f t="shared" ca="1" si="23"/>
        <v>0</v>
      </c>
      <c r="AK41" s="266">
        <f t="shared" ca="1" si="23"/>
        <v>0</v>
      </c>
      <c r="AL41" s="266">
        <f t="shared" ca="1" si="23"/>
        <v>0</v>
      </c>
      <c r="AM41" s="292">
        <f t="shared" ca="1" si="23"/>
        <v>0</v>
      </c>
      <c r="AN41" s="271">
        <f t="shared" ref="AN41:AR41" ca="1" si="24">SUMIFS(OFFSET((AN$17:AN$36),-1,),$E$17:$E$36,"実績",$F$17:$F$36,"事業中止")</f>
        <v>0</v>
      </c>
      <c r="AO41" s="266">
        <f t="shared" ca="1" si="24"/>
        <v>0</v>
      </c>
      <c r="AP41" s="266">
        <f t="shared" ca="1" si="24"/>
        <v>0</v>
      </c>
      <c r="AQ41" s="266">
        <f t="shared" ca="1" si="24"/>
        <v>0</v>
      </c>
      <c r="AR41" s="286">
        <f t="shared" ca="1" si="24"/>
        <v>0</v>
      </c>
      <c r="AS41" s="101"/>
      <c r="AT41" s="308">
        <f t="shared" ref="AT41:AX41" ca="1" si="25">SUMIFS(OFFSET((AT$17:AT$36),-1,),$E$17:$E$36,"実績",$F$17:$F$36,"事業中止")</f>
        <v>0</v>
      </c>
      <c r="AU41" s="286">
        <f t="shared" ca="1" si="25"/>
        <v>0</v>
      </c>
      <c r="AV41" s="266">
        <f t="shared" ca="1" si="25"/>
        <v>0</v>
      </c>
      <c r="AW41" s="286">
        <f t="shared" ca="1" si="25"/>
        <v>0</v>
      </c>
      <c r="AX41" s="266">
        <f t="shared" ca="1" si="25"/>
        <v>0</v>
      </c>
      <c r="AY41" s="101"/>
      <c r="AZ41" s="271">
        <f t="shared" ref="AZ41:BL41" ca="1" si="26">SUMIFS(OFFSET((AZ$17:AZ$36),-1,),$E$17:$E$36,"実績",$F$17:$F$36,"事業中止")</f>
        <v>0</v>
      </c>
      <c r="BA41" s="292">
        <f t="shared" ca="1" si="26"/>
        <v>0</v>
      </c>
      <c r="BB41" s="286">
        <f t="shared" ca="1" si="26"/>
        <v>0</v>
      </c>
      <c r="BC41" s="286">
        <f t="shared" ca="1" si="26"/>
        <v>0</v>
      </c>
      <c r="BD41" s="271">
        <f t="shared" ca="1" si="26"/>
        <v>0</v>
      </c>
      <c r="BE41" s="286">
        <f t="shared" ca="1" si="26"/>
        <v>0</v>
      </c>
      <c r="BF41" s="286">
        <f t="shared" ca="1" si="26"/>
        <v>0</v>
      </c>
      <c r="BG41" s="286">
        <f t="shared" ca="1" si="26"/>
        <v>0</v>
      </c>
      <c r="BH41" s="286">
        <f t="shared" ca="1" si="26"/>
        <v>0</v>
      </c>
      <c r="BI41" s="308">
        <f t="shared" ca="1" si="26"/>
        <v>0</v>
      </c>
      <c r="BJ41" s="286">
        <f t="shared" ca="1" si="26"/>
        <v>0</v>
      </c>
      <c r="BK41" s="325">
        <f t="shared" ca="1" si="26"/>
        <v>0</v>
      </c>
      <c r="BL41" s="326">
        <f t="shared" ca="1" si="26"/>
        <v>0</v>
      </c>
      <c r="BM41" s="102"/>
      <c r="BN41" s="325">
        <f ca="1">SUMIFS(OFFSET((BN$17:BN$36),-1,),$E$17:$E$36,"実績",$F$17:$F$36,"事業中止")</f>
        <v>0</v>
      </c>
      <c r="BO41" s="326">
        <f ca="1">SUMIFS(OFFSET((BO$17:BO$36),-1,),$E$17:$E$36,"実績",$F$17:$F$36,"事業中止")</f>
        <v>0</v>
      </c>
      <c r="BP41" s="102"/>
      <c r="BQ41" s="325">
        <f ca="1">SUMIFS(OFFSET((BQ$17:BQ$36),-1,),$E$17:$E$36,"実績",$F$17:$F$36,"事業中止")</f>
        <v>0</v>
      </c>
      <c r="BR41" s="326">
        <f ca="1">SUMIFS(OFFSET((BR$17:BR$36),-1,),$E$17:$E$36,"実績",$F$17:$F$36,"事業中止")</f>
        <v>0</v>
      </c>
      <c r="BS41" s="102"/>
      <c r="BT41" s="350">
        <f ca="1">SUMIFS(OFFSET((BT$17:BT$36),-1,),$E$17:$E$36,"実績",$F$17:$F$36,"事業中止")</f>
        <v>0</v>
      </c>
      <c r="BU41" s="351">
        <f ca="1">SUMIFS(OFFSET((BU$17:BU$36),-1,),$E$17:$E$36,"実績",$F$17:$F$36,"事業中止")</f>
        <v>0</v>
      </c>
      <c r="BV41" s="102"/>
      <c r="BW41" s="350">
        <f ca="1">SUMIFS(OFFSET((BW$17:BW$36),-1,),$E$17:$E$36,"実績",$F$17:$F$36,"事業中止")</f>
        <v>0</v>
      </c>
      <c r="BX41" s="352">
        <f ca="1">SUMIFS(OFFSET((BX$17:BX$36),-1,),$E$17:$E$36,"実績",$F$17:$F$36,"事業中止")</f>
        <v>0</v>
      </c>
      <c r="BY41" s="353">
        <f ca="1">SUMIFS(OFFSET((BY$17:BY$36),-1,),$E$17:$E$36,"実績",$F$17:$F$36,"事業中止")</f>
        <v>0</v>
      </c>
      <c r="BZ41" s="354">
        <f ca="1">SUMIFS(OFFSET((BZ$17:BZ$36),-1,),$E$17:$E$36,"実績",$F$17:$F$36,"事業中止")</f>
        <v>0</v>
      </c>
      <c r="CA41" s="111"/>
      <c r="CB41" s="82"/>
      <c r="CC41" s="18"/>
    </row>
    <row r="42" spans="1:81" ht="18.75" customHeight="1" thickBot="1" x14ac:dyDescent="0.25">
      <c r="D42" s="140"/>
      <c r="E42" s="103" t="s">
        <v>70</v>
      </c>
      <c r="F42" s="104"/>
      <c r="G42" s="105"/>
      <c r="H42" s="106"/>
      <c r="I42" s="106"/>
      <c r="J42" s="106"/>
      <c r="K42" s="106"/>
      <c r="L42" s="106"/>
      <c r="M42" s="106"/>
      <c r="N42" s="106"/>
      <c r="O42" s="106"/>
      <c r="P42" s="106"/>
      <c r="Q42" s="220"/>
      <c r="R42" s="106"/>
      <c r="S42" s="226"/>
      <c r="T42" s="226"/>
      <c r="U42" s="107"/>
      <c r="V42" s="108" t="s">
        <v>5</v>
      </c>
      <c r="W42" s="273">
        <f t="shared" ref="W42:AA42" si="27">SUMIFS(W17:W36,$E$17:$E$36,"実績")</f>
        <v>0</v>
      </c>
      <c r="X42" s="273">
        <f t="shared" si="27"/>
        <v>0</v>
      </c>
      <c r="Y42" s="273">
        <f t="shared" si="27"/>
        <v>0</v>
      </c>
      <c r="Z42" s="273">
        <f t="shared" si="27"/>
        <v>0</v>
      </c>
      <c r="AA42" s="293">
        <f t="shared" si="27"/>
        <v>0</v>
      </c>
      <c r="AB42" s="109"/>
      <c r="AC42" s="273">
        <f t="shared" ref="AC42:AG42" si="28">SUMIFS(AC17:AC36,$E$17:$E$36,"実績")</f>
        <v>0</v>
      </c>
      <c r="AD42" s="273">
        <f t="shared" si="28"/>
        <v>0</v>
      </c>
      <c r="AE42" s="273">
        <f t="shared" si="28"/>
        <v>0</v>
      </c>
      <c r="AF42" s="273">
        <f t="shared" si="28"/>
        <v>0</v>
      </c>
      <c r="AG42" s="293">
        <f t="shared" si="28"/>
        <v>0</v>
      </c>
      <c r="AH42" s="109"/>
      <c r="AI42" s="273">
        <f t="shared" ref="AI42:AM42" si="29">SUMIFS(AI17:AI36,$E$17:$E$36,"実績")</f>
        <v>0</v>
      </c>
      <c r="AJ42" s="273">
        <f t="shared" si="29"/>
        <v>0</v>
      </c>
      <c r="AK42" s="273">
        <f t="shared" si="29"/>
        <v>0</v>
      </c>
      <c r="AL42" s="273">
        <f t="shared" si="29"/>
        <v>0</v>
      </c>
      <c r="AM42" s="294">
        <f t="shared" si="29"/>
        <v>0</v>
      </c>
      <c r="AN42" s="272">
        <f t="shared" ref="AN42:AR42" si="30">SUMIFS(AN17:AN36,$E$17:$E$36,"実績")</f>
        <v>0</v>
      </c>
      <c r="AO42" s="273">
        <f t="shared" si="30"/>
        <v>0</v>
      </c>
      <c r="AP42" s="273">
        <f t="shared" si="30"/>
        <v>0</v>
      </c>
      <c r="AQ42" s="273">
        <f t="shared" si="30"/>
        <v>0</v>
      </c>
      <c r="AR42" s="293">
        <f t="shared" si="30"/>
        <v>0</v>
      </c>
      <c r="AS42" s="109"/>
      <c r="AT42" s="309">
        <f t="shared" ref="AT42:AX42" si="31">SUMIFS(AT17:AT36,$E$17:$E$36,"実績")</f>
        <v>0</v>
      </c>
      <c r="AU42" s="293">
        <f t="shared" si="31"/>
        <v>0</v>
      </c>
      <c r="AV42" s="293">
        <f t="shared" si="31"/>
        <v>0</v>
      </c>
      <c r="AW42" s="293">
        <f t="shared" si="31"/>
        <v>0</v>
      </c>
      <c r="AX42" s="293">
        <f t="shared" si="31"/>
        <v>0</v>
      </c>
      <c r="AY42" s="109"/>
      <c r="AZ42" s="272">
        <f t="shared" ref="AZ42:BC42" si="32">SUMIFS(AZ17:AZ36,$E$17:$E$36,"実績")</f>
        <v>0</v>
      </c>
      <c r="BA42" s="294">
        <f t="shared" si="32"/>
        <v>0</v>
      </c>
      <c r="BB42" s="293">
        <f t="shared" si="32"/>
        <v>0</v>
      </c>
      <c r="BC42" s="293">
        <f t="shared" si="32"/>
        <v>0</v>
      </c>
      <c r="BD42" s="272"/>
      <c r="BE42" s="293">
        <f t="shared" ref="BE42:BL42" si="33">SUMIFS(BE17:BE36,$E$17:$E$36,"実績")</f>
        <v>0</v>
      </c>
      <c r="BF42" s="293">
        <f t="shared" si="33"/>
        <v>0</v>
      </c>
      <c r="BG42" s="293">
        <f t="shared" si="33"/>
        <v>0</v>
      </c>
      <c r="BH42" s="293">
        <f t="shared" si="33"/>
        <v>0</v>
      </c>
      <c r="BI42" s="272">
        <f t="shared" si="33"/>
        <v>0</v>
      </c>
      <c r="BJ42" s="293">
        <f t="shared" si="33"/>
        <v>0</v>
      </c>
      <c r="BK42" s="327">
        <f t="shared" si="33"/>
        <v>0</v>
      </c>
      <c r="BL42" s="328">
        <f t="shared" si="33"/>
        <v>0</v>
      </c>
      <c r="BM42" s="110"/>
      <c r="BN42" s="327">
        <f>SUMIFS(BN17:BN36,$E$17:$E$36,"実績")</f>
        <v>0</v>
      </c>
      <c r="BO42" s="328">
        <f>SUMIFS(BO17:BO36,$E$17:$E$36,"実績")</f>
        <v>0</v>
      </c>
      <c r="BP42" s="110"/>
      <c r="BQ42" s="327">
        <f>SUMIFS(BQ17:BQ36,$E$17:$E$36,"実績")</f>
        <v>0</v>
      </c>
      <c r="BR42" s="328">
        <f>SUMIFS(BR17:BR36,$E$17:$E$36,"実績")</f>
        <v>0</v>
      </c>
      <c r="BS42" s="110"/>
      <c r="BT42" s="355">
        <f>SUMIFS(BT17:BT36,$E$17:$E$36,"実績")</f>
        <v>0</v>
      </c>
      <c r="BU42" s="356">
        <f>SUMIFS(BU17:BU36,$E$17:$E$36,"実績")</f>
        <v>0</v>
      </c>
      <c r="BV42" s="110"/>
      <c r="BW42" s="355">
        <f>SUMIFS(BW17:BW36,$E$17:$E$36,"実績")</f>
        <v>0</v>
      </c>
      <c r="BX42" s="357">
        <f>SUMIFS(BX17:BX36,$E$17:$E$36,"実績")</f>
        <v>0</v>
      </c>
      <c r="BY42" s="358">
        <f>SUMIFS(BY17:BY36,$E$17:$E$36,"実績")</f>
        <v>0</v>
      </c>
      <c r="BZ42" s="359">
        <f>SUMIFS(BZ17:BZ36,$E$17:$E$36,"実績")</f>
        <v>0</v>
      </c>
      <c r="CA42" s="178"/>
      <c r="CC42" s="18"/>
    </row>
    <row r="43" spans="1:81" s="81" customFormat="1" ht="18.75" customHeight="1" x14ac:dyDescent="0.2">
      <c r="A43" s="82"/>
      <c r="B43" s="82"/>
      <c r="C43" s="82"/>
      <c r="D43" s="111"/>
      <c r="E43" s="112"/>
      <c r="F43" s="92" t="s">
        <v>64</v>
      </c>
      <c r="G43" s="113"/>
      <c r="H43" s="114"/>
      <c r="I43" s="114"/>
      <c r="J43" s="114"/>
      <c r="K43" s="114"/>
      <c r="L43" s="114"/>
      <c r="M43" s="114"/>
      <c r="N43" s="114"/>
      <c r="O43" s="114"/>
      <c r="P43" s="114"/>
      <c r="Q43" s="115"/>
      <c r="R43" s="115"/>
      <c r="S43" s="227"/>
      <c r="T43" s="223"/>
      <c r="U43" s="116"/>
      <c r="V43" s="117" t="s">
        <v>65</v>
      </c>
      <c r="W43" s="275">
        <f t="shared" ref="W43:AA43" si="34">SUMIFS(W17:W36,$E$17:$E$36,"実績",$F$17:$F$36,"今回請求")</f>
        <v>0</v>
      </c>
      <c r="X43" s="275">
        <f t="shared" si="34"/>
        <v>0</v>
      </c>
      <c r="Y43" s="275">
        <f t="shared" si="34"/>
        <v>0</v>
      </c>
      <c r="Z43" s="275">
        <f t="shared" si="34"/>
        <v>0</v>
      </c>
      <c r="AA43" s="275">
        <f t="shared" si="34"/>
        <v>0</v>
      </c>
      <c r="AB43" s="118"/>
      <c r="AC43" s="275">
        <f t="shared" ref="AC43:AG43" si="35">SUMIFS(AC17:AC36,$E$17:$E$36,"実績",$F$17:$F$36,"今回請求")</f>
        <v>0</v>
      </c>
      <c r="AD43" s="275">
        <f t="shared" si="35"/>
        <v>0</v>
      </c>
      <c r="AE43" s="275">
        <f t="shared" si="35"/>
        <v>0</v>
      </c>
      <c r="AF43" s="275">
        <f t="shared" si="35"/>
        <v>0</v>
      </c>
      <c r="AG43" s="275">
        <f t="shared" si="35"/>
        <v>0</v>
      </c>
      <c r="AH43" s="118"/>
      <c r="AI43" s="275">
        <f t="shared" ref="AI43:AM43" si="36">SUMIFS(AI17:AI36,$E$17:$E$36,"実績",$F$17:$F$36,"今回請求")</f>
        <v>0</v>
      </c>
      <c r="AJ43" s="275">
        <f t="shared" si="36"/>
        <v>0</v>
      </c>
      <c r="AK43" s="275">
        <f t="shared" si="36"/>
        <v>0</v>
      </c>
      <c r="AL43" s="275">
        <f t="shared" si="36"/>
        <v>0</v>
      </c>
      <c r="AM43" s="295">
        <f t="shared" si="36"/>
        <v>0</v>
      </c>
      <c r="AN43" s="274">
        <f t="shared" ref="AN43:AR43" si="37">SUMIFS(AN17:AN36,$E$17:$E$36,"実績",$F$17:$F$36,"今回請求")</f>
        <v>0</v>
      </c>
      <c r="AO43" s="275">
        <f t="shared" si="37"/>
        <v>0</v>
      </c>
      <c r="AP43" s="275">
        <f t="shared" si="37"/>
        <v>0</v>
      </c>
      <c r="AQ43" s="275">
        <f t="shared" si="37"/>
        <v>0</v>
      </c>
      <c r="AR43" s="275">
        <f t="shared" si="37"/>
        <v>0</v>
      </c>
      <c r="AS43" s="118"/>
      <c r="AT43" s="310">
        <f t="shared" ref="AT43:AX43" si="38">SUMIFS(AT17:AT36,$E$17:$E$36,"実績",$F$17:$F$36,"今回請求")</f>
        <v>0</v>
      </c>
      <c r="AU43" s="275">
        <f t="shared" si="38"/>
        <v>0</v>
      </c>
      <c r="AV43" s="275">
        <f t="shared" si="38"/>
        <v>0</v>
      </c>
      <c r="AW43" s="275">
        <f t="shared" si="38"/>
        <v>0</v>
      </c>
      <c r="AX43" s="275">
        <f t="shared" si="38"/>
        <v>0</v>
      </c>
      <c r="AY43" s="118"/>
      <c r="AZ43" s="274">
        <f t="shared" ref="AZ43:BC43" si="39">SUMIFS(AZ17:AZ36,$E$17:$E$36,"実績",$F$17:$F$36,"今回請求")</f>
        <v>0</v>
      </c>
      <c r="BA43" s="275">
        <f t="shared" si="39"/>
        <v>0</v>
      </c>
      <c r="BB43" s="275">
        <f t="shared" si="39"/>
        <v>0</v>
      </c>
      <c r="BC43" s="275">
        <f t="shared" si="39"/>
        <v>0</v>
      </c>
      <c r="BD43" s="274"/>
      <c r="BE43" s="275">
        <f t="shared" ref="BE43:BL43" si="40">SUMIFS(BE17:BE36,$E$17:$E$36,"実績",$F$17:$F$36,"今回請求")</f>
        <v>0</v>
      </c>
      <c r="BF43" s="275">
        <f t="shared" si="40"/>
        <v>0</v>
      </c>
      <c r="BG43" s="275">
        <f t="shared" si="40"/>
        <v>0</v>
      </c>
      <c r="BH43" s="275">
        <f t="shared" si="40"/>
        <v>0</v>
      </c>
      <c r="BI43" s="274">
        <f t="shared" si="40"/>
        <v>0</v>
      </c>
      <c r="BJ43" s="118">
        <f t="shared" si="40"/>
        <v>0</v>
      </c>
      <c r="BK43" s="95">
        <f t="shared" si="40"/>
        <v>0</v>
      </c>
      <c r="BL43" s="329">
        <f t="shared" si="40"/>
        <v>0</v>
      </c>
      <c r="BM43" s="118"/>
      <c r="BN43" s="95">
        <f>SUMIFS(BN17:BN36,$E$17:$E$36,"実績",$F$17:$F$36,"今回請求")</f>
        <v>0</v>
      </c>
      <c r="BO43" s="329">
        <f>SUMIFS(BO17:BO36,$E$17:$E$36,"実績",$F$17:$F$36,"今回請求")</f>
        <v>0</v>
      </c>
      <c r="BP43" s="118"/>
      <c r="BQ43" s="95">
        <f>SUMIFS(BQ17:BQ36,$E$17:$E$36,"実績",$F$17:$F$36,"今回請求")</f>
        <v>0</v>
      </c>
      <c r="BR43" s="329">
        <f>SUMIFS(BR17:BR36,$E$17:$E$36,"実績",$F$17:$F$36,"今回請求")</f>
        <v>0</v>
      </c>
      <c r="BS43" s="118"/>
      <c r="BT43" s="360">
        <f>SUMIFS(BT17:BT36,$E$17:$E$36,"実績",$F$17:$F$36,"今回請求")</f>
        <v>0</v>
      </c>
      <c r="BU43" s="297">
        <f>SUMIFS(BU17:BU36,$E$17:$E$36,"実績",$F$17:$F$36,"今回請求")</f>
        <v>0</v>
      </c>
      <c r="BV43" s="118"/>
      <c r="BW43" s="360">
        <f>SUMIFS(BW17:BW36,$E$17:$E$36,"実績",$F$17:$F$36,"今回請求")</f>
        <v>0</v>
      </c>
      <c r="BX43" s="361">
        <f>SUMIFS(BX17:BX36,$E$17:$E$36,"実績",$F$17:$F$36,"今回請求")</f>
        <v>0</v>
      </c>
      <c r="BY43" s="295">
        <f>SUMIFS(BY17:BY36,$E$17:$E$36,"実績",$F$17:$F$36,"今回請求")</f>
        <v>0</v>
      </c>
      <c r="BZ43" s="362">
        <f>SUMIFS(BZ17:BZ36,$E$17:$E$36,"実績",$F$17:$F$36,"今回請求")</f>
        <v>0</v>
      </c>
      <c r="CA43" s="111"/>
      <c r="CB43" s="82"/>
    </row>
    <row r="44" spans="1:81" s="81" customFormat="1" ht="18.75" customHeight="1" thickBot="1" x14ac:dyDescent="0.25">
      <c r="A44" s="82"/>
      <c r="B44" s="82"/>
      <c r="C44" s="82"/>
      <c r="D44" s="119"/>
      <c r="E44" s="120"/>
      <c r="F44" s="121" t="s">
        <v>66</v>
      </c>
      <c r="G44" s="122"/>
      <c r="H44" s="123"/>
      <c r="I44" s="123"/>
      <c r="J44" s="123"/>
      <c r="K44" s="123"/>
      <c r="L44" s="123"/>
      <c r="M44" s="123"/>
      <c r="N44" s="123"/>
      <c r="O44" s="123"/>
      <c r="P44" s="123"/>
      <c r="Q44" s="124"/>
      <c r="R44" s="124"/>
      <c r="S44" s="228"/>
      <c r="T44" s="229"/>
      <c r="U44" s="123"/>
      <c r="V44" s="125" t="s">
        <v>67</v>
      </c>
      <c r="W44" s="276">
        <f t="shared" ref="W44:AA44" si="41">SUMIFS(W17:W36,$E$17:$E$36,"実績",$F$17:$F$36,"済")</f>
        <v>0</v>
      </c>
      <c r="X44" s="276">
        <f t="shared" si="41"/>
        <v>0</v>
      </c>
      <c r="Y44" s="276">
        <f t="shared" si="41"/>
        <v>0</v>
      </c>
      <c r="Z44" s="276">
        <f t="shared" si="41"/>
        <v>0</v>
      </c>
      <c r="AA44" s="276">
        <f t="shared" si="41"/>
        <v>0</v>
      </c>
      <c r="AB44" s="126"/>
      <c r="AC44" s="276">
        <f t="shared" ref="AC44:AG44" si="42">SUMIFS(AC17:AC36,$E$17:$E$36,"実績",$F$17:$F$36,"済")</f>
        <v>0</v>
      </c>
      <c r="AD44" s="276">
        <f t="shared" si="42"/>
        <v>0</v>
      </c>
      <c r="AE44" s="276">
        <f t="shared" si="42"/>
        <v>0</v>
      </c>
      <c r="AF44" s="276">
        <f t="shared" si="42"/>
        <v>0</v>
      </c>
      <c r="AG44" s="276">
        <f t="shared" si="42"/>
        <v>0</v>
      </c>
      <c r="AH44" s="126"/>
      <c r="AI44" s="276">
        <f t="shared" ref="AI44:AM44" si="43">SUMIFS(AI17:AI36,$E$17:$E$36,"実績",$F$17:$F$36,"済")</f>
        <v>0</v>
      </c>
      <c r="AJ44" s="276">
        <f t="shared" si="43"/>
        <v>0</v>
      </c>
      <c r="AK44" s="276">
        <f t="shared" si="43"/>
        <v>0</v>
      </c>
      <c r="AL44" s="276">
        <f t="shared" si="43"/>
        <v>0</v>
      </c>
      <c r="AM44" s="296">
        <f t="shared" si="43"/>
        <v>0</v>
      </c>
      <c r="AN44" s="39">
        <f t="shared" ref="AN44:AR44" si="44">SUMIFS(AN17:AN36,$E$17:$E$36,"実績",$F$17:$F$36,"済")</f>
        <v>0</v>
      </c>
      <c r="AO44" s="276">
        <f t="shared" si="44"/>
        <v>0</v>
      </c>
      <c r="AP44" s="276">
        <f t="shared" si="44"/>
        <v>0</v>
      </c>
      <c r="AQ44" s="276">
        <f t="shared" si="44"/>
        <v>0</v>
      </c>
      <c r="AR44" s="276">
        <f t="shared" si="44"/>
        <v>0</v>
      </c>
      <c r="AS44" s="126"/>
      <c r="AT44" s="311">
        <f t="shared" ref="AT44:AX44" si="45">SUMIFS(AT17:AT36,$E$17:$E$36,"実績",$F$17:$F$36,"済")</f>
        <v>0</v>
      </c>
      <c r="AU44" s="276">
        <f t="shared" si="45"/>
        <v>0</v>
      </c>
      <c r="AV44" s="276">
        <f t="shared" si="45"/>
        <v>0</v>
      </c>
      <c r="AW44" s="276">
        <f t="shared" si="45"/>
        <v>0</v>
      </c>
      <c r="AX44" s="276">
        <f t="shared" si="45"/>
        <v>0</v>
      </c>
      <c r="AY44" s="126"/>
      <c r="AZ44" s="39">
        <f t="shared" ref="AZ44:BC44" si="46">SUMIFS(AZ17:AZ36,$E$17:$E$36,"実績",$F$17:$F$36,"済")</f>
        <v>0</v>
      </c>
      <c r="BA44" s="276">
        <f t="shared" si="46"/>
        <v>0</v>
      </c>
      <c r="BB44" s="276">
        <f t="shared" si="46"/>
        <v>0</v>
      </c>
      <c r="BC44" s="276">
        <f t="shared" si="46"/>
        <v>0</v>
      </c>
      <c r="BD44" s="39"/>
      <c r="BE44" s="276">
        <f t="shared" ref="BE44:BL44" si="47">SUMIFS(BE17:BE36,$E$17:$E$36,"実績",$F$17:$F$36,"済")</f>
        <v>0</v>
      </c>
      <c r="BF44" s="276">
        <f t="shared" si="47"/>
        <v>0</v>
      </c>
      <c r="BG44" s="276">
        <f t="shared" si="47"/>
        <v>0</v>
      </c>
      <c r="BH44" s="276">
        <f t="shared" si="47"/>
        <v>0</v>
      </c>
      <c r="BI44" s="39">
        <f t="shared" si="47"/>
        <v>0</v>
      </c>
      <c r="BJ44" s="126">
        <f t="shared" si="47"/>
        <v>0</v>
      </c>
      <c r="BK44" s="299">
        <f t="shared" si="47"/>
        <v>0</v>
      </c>
      <c r="BL44" s="330">
        <f t="shared" si="47"/>
        <v>0</v>
      </c>
      <c r="BM44" s="126"/>
      <c r="BN44" s="299">
        <f>SUMIFS(BN17:BN36,$E$17:$E$36,"実績",$F$17:$F$36,"済")</f>
        <v>0</v>
      </c>
      <c r="BO44" s="330">
        <f>SUMIFS(BO17:BO36,$E$17:$E$36,"実績",$F$17:$F$36,"済")</f>
        <v>0</v>
      </c>
      <c r="BP44" s="126"/>
      <c r="BQ44" s="299">
        <f>SUMIFS(BQ17:BQ36,$E$17:$E$36,"実績",$F$17:$F$36,"済")</f>
        <v>0</v>
      </c>
      <c r="BR44" s="330">
        <f>SUMIFS(BR17:BR36,$E$17:$E$36,"実績",$F$17:$F$36,"済")</f>
        <v>0</v>
      </c>
      <c r="BS44" s="126"/>
      <c r="BT44" s="363">
        <f>SUMIFS(BT17:BT36,$E$17:$E$36,"実績",$F$17:$F$36,"済")</f>
        <v>0</v>
      </c>
      <c r="BU44" s="298">
        <f>SUMIFS(BU17:BU36,$E$17:$E$36,"実績",$F$17:$F$36,"済")</f>
        <v>0</v>
      </c>
      <c r="BV44" s="126"/>
      <c r="BW44" s="363">
        <f>SUMIFS(BW17:BW36,$E$17:$E$36,"実績",$F$17:$F$36,"済")</f>
        <v>0</v>
      </c>
      <c r="BX44" s="364">
        <f>SUMIFS(BX17:BX36,$E$17:$E$36,"実績",$F$17:$F$36,"済")</f>
        <v>0</v>
      </c>
      <c r="BY44" s="296">
        <f>SUMIFS(BY17:BY36,$E$17:$E$36,"実績",$F$17:$F$36,"済")</f>
        <v>0</v>
      </c>
      <c r="BZ44" s="365">
        <f>SUMIFS(BZ17:BZ36,$E$17:$E$36,"実績",$F$17:$F$36,"済")</f>
        <v>0</v>
      </c>
      <c r="CA44" s="111"/>
      <c r="CB44" s="82"/>
    </row>
    <row r="45" spans="1:81" s="81" customFormat="1" ht="18.75" customHeight="1" thickBot="1" x14ac:dyDescent="0.25">
      <c r="A45" s="82"/>
      <c r="B45" s="82"/>
      <c r="C45" s="82"/>
      <c r="D45" s="82"/>
      <c r="E45" s="82"/>
      <c r="F45" s="82"/>
      <c r="Q45" s="82"/>
      <c r="R45" s="82"/>
      <c r="T45" s="83"/>
      <c r="V45" s="82"/>
      <c r="W45" s="83"/>
      <c r="X45" s="83"/>
      <c r="Y45" s="83"/>
      <c r="Z45" s="83"/>
      <c r="AA45" s="83"/>
      <c r="AB45" s="83"/>
      <c r="AC45" s="83"/>
      <c r="AD45" s="83"/>
      <c r="AE45" s="83"/>
      <c r="AF45" s="83"/>
      <c r="AG45" s="83"/>
      <c r="AH45" s="83"/>
      <c r="AI45" s="83"/>
      <c r="AJ45" s="83"/>
      <c r="AK45" s="83"/>
      <c r="AL45" s="83"/>
      <c r="AM45" s="83"/>
      <c r="AN45" s="83"/>
      <c r="AO45" s="83"/>
      <c r="AP45" s="83"/>
      <c r="AQ45" s="83"/>
      <c r="AR45" s="83"/>
      <c r="AS45" s="83"/>
      <c r="AT45" s="83"/>
      <c r="AU45" s="83"/>
      <c r="AV45" s="83"/>
      <c r="AW45" s="83"/>
      <c r="AX45" s="83"/>
      <c r="AY45" s="83"/>
      <c r="AZ45" s="83"/>
      <c r="BA45" s="83"/>
      <c r="BB45" s="83"/>
      <c r="BC45" s="83"/>
      <c r="BD45" s="83"/>
      <c r="BE45" s="83"/>
      <c r="BF45" s="83"/>
      <c r="BG45" s="83"/>
      <c r="BH45" s="83"/>
      <c r="BI45" s="83"/>
      <c r="BJ45" s="83"/>
      <c r="BK45" s="83"/>
      <c r="BL45" s="83"/>
      <c r="BM45" s="83"/>
      <c r="BN45" s="83"/>
      <c r="BO45" s="83"/>
      <c r="BP45" s="83"/>
      <c r="BQ45" s="83"/>
      <c r="BR45" s="83"/>
      <c r="BS45" s="83"/>
      <c r="BT45" s="83"/>
      <c r="BU45" s="83"/>
      <c r="BV45" s="83"/>
      <c r="BW45" s="83"/>
      <c r="BX45" s="83"/>
      <c r="BY45" s="83"/>
      <c r="BZ45" s="83"/>
      <c r="CA45" s="82"/>
      <c r="CB45" s="82"/>
    </row>
    <row r="46" spans="1:81" ht="18.75" customHeight="1" thickBot="1" x14ac:dyDescent="0.25">
      <c r="D46" s="182"/>
      <c r="E46" s="416" t="s">
        <v>71</v>
      </c>
      <c r="F46" s="183" t="s">
        <v>72</v>
      </c>
      <c r="G46" s="417" t="s">
        <v>73</v>
      </c>
      <c r="H46" s="417"/>
      <c r="I46" s="184"/>
      <c r="J46" s="184"/>
      <c r="K46" s="184"/>
      <c r="L46" s="417" t="s">
        <v>74</v>
      </c>
      <c r="M46" s="186"/>
      <c r="Q46" s="17"/>
      <c r="R46" s="18"/>
      <c r="S46" s="17"/>
      <c r="U46" s="18"/>
      <c r="CA46" s="17"/>
      <c r="CC46" s="18"/>
    </row>
    <row r="47" spans="1:81" ht="18.75" customHeight="1" thickBot="1" x14ac:dyDescent="0.25">
      <c r="Q47" s="17"/>
      <c r="R47" s="18"/>
      <c r="S47" s="17"/>
      <c r="U47" s="18"/>
      <c r="CA47" s="17"/>
      <c r="CC47" s="18"/>
    </row>
    <row r="48" spans="1:81" ht="18.75" customHeight="1" thickBot="1" x14ac:dyDescent="0.25">
      <c r="E48" s="416" t="s">
        <v>75</v>
      </c>
      <c r="F48" s="183" t="s">
        <v>72</v>
      </c>
      <c r="G48" s="185" t="s">
        <v>76</v>
      </c>
      <c r="H48" s="185"/>
      <c r="I48" s="184"/>
      <c r="J48" s="184"/>
      <c r="K48" s="184"/>
      <c r="L48" s="185" t="s">
        <v>77</v>
      </c>
      <c r="M48" s="186"/>
      <c r="Q48" s="17"/>
      <c r="R48" s="18"/>
      <c r="S48" s="17"/>
      <c r="U48" s="18"/>
      <c r="CA48" s="17"/>
      <c r="CC48" s="18"/>
    </row>
  </sheetData>
  <mergeCells count="98">
    <mergeCell ref="H10:H15"/>
    <mergeCell ref="W11:AM11"/>
    <mergeCell ref="AR13:AR14"/>
    <mergeCell ref="AN11:AS11"/>
    <mergeCell ref="AX13:AX14"/>
    <mergeCell ref="AT11:AY11"/>
    <mergeCell ref="W12:AA12"/>
    <mergeCell ref="AB12:AB15"/>
    <mergeCell ref="AN12:AR12"/>
    <mergeCell ref="AS12:AS15"/>
    <mergeCell ref="AQ13:AQ14"/>
    <mergeCell ref="AN13:AN15"/>
    <mergeCell ref="Z13:Z14"/>
    <mergeCell ref="AC12:AG12"/>
    <mergeCell ref="AH12:AH15"/>
    <mergeCell ref="AC13:AC15"/>
    <mergeCell ref="I10:I15"/>
    <mergeCell ref="J3:T3"/>
    <mergeCell ref="J4:T4"/>
    <mergeCell ref="J7:K7"/>
    <mergeCell ref="L7:O7"/>
    <mergeCell ref="J8:K8"/>
    <mergeCell ref="L8:O8"/>
    <mergeCell ref="T12:T15"/>
    <mergeCell ref="A10:B14"/>
    <mergeCell ref="C10:C15"/>
    <mergeCell ref="D10:D15"/>
    <mergeCell ref="F10:F14"/>
    <mergeCell ref="G10:G15"/>
    <mergeCell ref="U10:U15"/>
    <mergeCell ref="V10:V11"/>
    <mergeCell ref="W10:BC10"/>
    <mergeCell ref="BW11:BX13"/>
    <mergeCell ref="BY11:BZ13"/>
    <mergeCell ref="V12:V13"/>
    <mergeCell ref="BT11:BV11"/>
    <mergeCell ref="AW13:AW14"/>
    <mergeCell ref="BC13:BC14"/>
    <mergeCell ref="AD13:AD15"/>
    <mergeCell ref="AE13:AE14"/>
    <mergeCell ref="AI12:AM12"/>
    <mergeCell ref="AI13:AI15"/>
    <mergeCell ref="AJ13:AJ15"/>
    <mergeCell ref="AK13:AK14"/>
    <mergeCell ref="J10:J13"/>
    <mergeCell ref="K10:K13"/>
    <mergeCell ref="L10:M10"/>
    <mergeCell ref="N10:R10"/>
    <mergeCell ref="T10:T11"/>
    <mergeCell ref="L11:L15"/>
    <mergeCell ref="M11:M15"/>
    <mergeCell ref="N11:O14"/>
    <mergeCell ref="P11:P15"/>
    <mergeCell ref="Q11:Q15"/>
    <mergeCell ref="R11:R15"/>
    <mergeCell ref="BD10:BH10"/>
    <mergeCell ref="BI10:BJ12"/>
    <mergeCell ref="CA10:CB15"/>
    <mergeCell ref="AZ11:BC12"/>
    <mergeCell ref="BD11:BH12"/>
    <mergeCell ref="AT12:AX12"/>
    <mergeCell ref="AY12:AY15"/>
    <mergeCell ref="BK12:BL13"/>
    <mergeCell ref="BA13:BA14"/>
    <mergeCell ref="BB13:BB14"/>
    <mergeCell ref="BD13:BD14"/>
    <mergeCell ref="AT13:AT15"/>
    <mergeCell ref="AU13:AU15"/>
    <mergeCell ref="AV13:AV14"/>
    <mergeCell ref="Y13:Y14"/>
    <mergeCell ref="W13:W15"/>
    <mergeCell ref="X13:X15"/>
    <mergeCell ref="AO13:AO15"/>
    <mergeCell ref="AP13:AP14"/>
    <mergeCell ref="BT12:BU13"/>
    <mergeCell ref="BV12:BV15"/>
    <mergeCell ref="BQ12:BR13"/>
    <mergeCell ref="BS12:BS15"/>
    <mergeCell ref="BI13:BI14"/>
    <mergeCell ref="BM12:BM15"/>
    <mergeCell ref="BN12:BO13"/>
    <mergeCell ref="BP12:BP15"/>
    <mergeCell ref="BJ13:BJ14"/>
    <mergeCell ref="BH13:BH14"/>
    <mergeCell ref="BK11:BP11"/>
    <mergeCell ref="BQ11:BS11"/>
    <mergeCell ref="J14:J15"/>
    <mergeCell ref="K14:K15"/>
    <mergeCell ref="V14:V15"/>
    <mergeCell ref="BE13:BE15"/>
    <mergeCell ref="BF13:BF14"/>
    <mergeCell ref="BG13:BG14"/>
    <mergeCell ref="AA13:AA14"/>
    <mergeCell ref="AF13:AF14"/>
    <mergeCell ref="AG13:AG14"/>
    <mergeCell ref="AL13:AL14"/>
    <mergeCell ref="AM13:AM14"/>
    <mergeCell ref="AZ13:AZ15"/>
  </mergeCells>
  <phoneticPr fontId="2"/>
  <conditionalFormatting sqref="F17:F36">
    <cfRule type="cellIs" dxfId="0" priority="1" operator="equal">
      <formula>"今回請求"</formula>
    </cfRule>
  </conditionalFormatting>
  <pageMargins left="0.70866141732283472" right="0.70866141732283472" top="0.74803149606299213" bottom="0.74803149606299213" header="0.31496062992125984" footer="0.31496062992125984"/>
  <pageSetup paperSize="9" scale="50" pageOrder="overThenDown"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17DC5-7025-4B81-AB06-8329CAF49F25}">
  <sheetPr>
    <pageSetUpPr fitToPage="1"/>
  </sheetPr>
  <dimension ref="A1:E18"/>
  <sheetViews>
    <sheetView topLeftCell="A7" zoomScaleNormal="100" workbookViewId="0">
      <selection activeCell="G15" sqref="G15"/>
    </sheetView>
  </sheetViews>
  <sheetFormatPr defaultColWidth="10" defaultRowHeight="13.2" x14ac:dyDescent="0.2"/>
  <cols>
    <col min="1" max="1" width="2.6640625" style="239" customWidth="1"/>
    <col min="2" max="2" width="3.33203125" style="239" customWidth="1"/>
    <col min="3" max="3" width="2.6640625" style="239" customWidth="1"/>
    <col min="4" max="4" width="2.6640625" style="250" customWidth="1"/>
    <col min="5" max="5" width="132.88671875" style="251" customWidth="1"/>
    <col min="6" max="16384" width="10" style="239"/>
  </cols>
  <sheetData>
    <row r="1" spans="1:5" x14ac:dyDescent="0.2">
      <c r="A1" s="240" t="s">
        <v>82</v>
      </c>
      <c r="B1" s="241"/>
      <c r="C1" s="241"/>
      <c r="D1" s="242"/>
      <c r="E1" s="243"/>
    </row>
    <row r="2" spans="1:5" x14ac:dyDescent="0.2">
      <c r="A2" s="241"/>
      <c r="B2" s="241"/>
      <c r="C2" s="241"/>
      <c r="D2" s="242"/>
      <c r="E2" s="243"/>
    </row>
    <row r="3" spans="1:5" ht="54.75" customHeight="1" x14ac:dyDescent="0.2">
      <c r="A3" s="241"/>
      <c r="B3" s="242">
        <v>1</v>
      </c>
      <c r="C3" s="241"/>
      <c r="D3" s="634" t="s">
        <v>89</v>
      </c>
      <c r="E3" s="635"/>
    </row>
    <row r="4" spans="1:5" ht="39.75" customHeight="1" x14ac:dyDescent="0.2">
      <c r="A4" s="241"/>
      <c r="B4" s="242">
        <v>2</v>
      </c>
      <c r="C4" s="241"/>
      <c r="D4" s="634" t="s">
        <v>148</v>
      </c>
      <c r="E4" s="636"/>
    </row>
    <row r="5" spans="1:5" ht="10.5" customHeight="1" x14ac:dyDescent="0.2">
      <c r="A5" s="241"/>
      <c r="B5" s="242"/>
      <c r="C5" s="241"/>
      <c r="D5" s="244"/>
      <c r="E5" s="244"/>
    </row>
    <row r="6" spans="1:5" ht="53.4" customHeight="1" x14ac:dyDescent="0.2">
      <c r="A6" s="241"/>
      <c r="B6" s="242">
        <v>3</v>
      </c>
      <c r="C6" s="241"/>
      <c r="D6" s="245" t="s">
        <v>83</v>
      </c>
      <c r="E6" s="246" t="s">
        <v>98</v>
      </c>
    </row>
    <row r="7" spans="1:5" x14ac:dyDescent="0.2">
      <c r="A7" s="241"/>
      <c r="B7" s="242"/>
      <c r="C7" s="241"/>
      <c r="D7" s="245" t="s">
        <v>84</v>
      </c>
      <c r="E7" s="246" t="s">
        <v>96</v>
      </c>
    </row>
    <row r="8" spans="1:5" ht="30.6" customHeight="1" x14ac:dyDescent="0.2">
      <c r="A8" s="241"/>
      <c r="B8" s="241"/>
      <c r="C8" s="241"/>
      <c r="D8" s="245" t="s">
        <v>85</v>
      </c>
      <c r="E8" s="246" t="s">
        <v>99</v>
      </c>
    </row>
    <row r="9" spans="1:5" ht="30.75" customHeight="1" x14ac:dyDescent="0.2">
      <c r="A9" s="241"/>
      <c r="B9" s="241"/>
      <c r="C9" s="241"/>
      <c r="D9" s="245" t="s">
        <v>86</v>
      </c>
      <c r="E9" s="246" t="s">
        <v>100</v>
      </c>
    </row>
    <row r="10" spans="1:5" ht="9.75" customHeight="1" x14ac:dyDescent="0.2">
      <c r="A10" s="241"/>
      <c r="B10" s="241"/>
      <c r="C10" s="241"/>
      <c r="D10" s="245"/>
      <c r="E10" s="246"/>
    </row>
    <row r="11" spans="1:5" ht="28.5" customHeight="1" x14ac:dyDescent="0.2">
      <c r="A11" s="241"/>
      <c r="B11" s="242">
        <v>4</v>
      </c>
      <c r="C11" s="241"/>
      <c r="D11" s="634" t="s">
        <v>101</v>
      </c>
      <c r="E11" s="636"/>
    </row>
    <row r="12" spans="1:5" x14ac:dyDescent="0.2">
      <c r="A12" s="241"/>
      <c r="B12" s="242">
        <v>5</v>
      </c>
      <c r="C12" s="241"/>
      <c r="D12" s="636" t="s">
        <v>87</v>
      </c>
      <c r="E12" s="636"/>
    </row>
    <row r="13" spans="1:5" x14ac:dyDescent="0.2">
      <c r="A13" s="241"/>
      <c r="B13" s="241"/>
      <c r="C13" s="241"/>
      <c r="D13" s="247"/>
      <c r="E13" s="248"/>
    </row>
    <row r="14" spans="1:5" ht="40.799999999999997" customHeight="1" x14ac:dyDescent="0.2">
      <c r="A14" s="241"/>
      <c r="B14" s="242">
        <v>6</v>
      </c>
      <c r="C14" s="241"/>
      <c r="D14" s="243" t="s">
        <v>83</v>
      </c>
      <c r="E14" s="637" t="s">
        <v>149</v>
      </c>
    </row>
    <row r="15" spans="1:5" x14ac:dyDescent="0.2">
      <c r="A15" s="241"/>
      <c r="B15" s="242"/>
      <c r="C15" s="241"/>
      <c r="D15" s="242"/>
      <c r="E15" s="243"/>
    </row>
    <row r="16" spans="1:5" ht="25.5" customHeight="1" x14ac:dyDescent="0.2">
      <c r="A16" s="241"/>
      <c r="B16" s="249">
        <v>7</v>
      </c>
      <c r="C16" s="241"/>
      <c r="D16" s="634" t="s">
        <v>150</v>
      </c>
      <c r="E16" s="636"/>
    </row>
    <row r="17" spans="1:5" x14ac:dyDescent="0.2">
      <c r="A17" s="241"/>
      <c r="B17" s="242"/>
      <c r="C17" s="241"/>
      <c r="D17" s="244" t="s">
        <v>83</v>
      </c>
      <c r="E17" s="244" t="s">
        <v>88</v>
      </c>
    </row>
    <row r="18" spans="1:5" x14ac:dyDescent="0.2">
      <c r="A18" s="241"/>
      <c r="B18" s="242"/>
      <c r="C18" s="241"/>
      <c r="D18" s="242" t="s">
        <v>84</v>
      </c>
      <c r="E18" s="373" t="s">
        <v>151</v>
      </c>
    </row>
  </sheetData>
  <mergeCells count="5">
    <mergeCell ref="D3:E3"/>
    <mergeCell ref="D16:E16"/>
    <mergeCell ref="D4:E4"/>
    <mergeCell ref="D11:E11"/>
    <mergeCell ref="D12:E12"/>
  </mergeCells>
  <phoneticPr fontId="2"/>
  <pageMargins left="0.70866141732283472" right="0.70866141732283472" top="0.74803149606299213" bottom="0.74803149606299213" header="0.31496062992125984" footer="0.31496062992125984"/>
  <pageSetup paperSize="9" scale="9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3号(表紙)</vt:lpstr>
      <vt:lpstr>3号(本体)</vt:lpstr>
      <vt:lpstr>(③記入要領)</vt:lpstr>
      <vt:lpstr>'3号(表紙)'!Print_Titles</vt:lpstr>
      <vt:lpstr>'3号(本体)'!Print_Titles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k-senzaki</dc:creator>
  <cp:lastModifiedBy>202110-2</cp:lastModifiedBy>
  <cp:lastPrinted>2025-04-22T14:54:38Z</cp:lastPrinted>
  <dcterms:created xsi:type="dcterms:W3CDTF">2019-12-25T07:19:12Z</dcterms:created>
  <dcterms:modified xsi:type="dcterms:W3CDTF">2025-04-22T15:18:09Z</dcterms:modified>
</cp:coreProperties>
</file>